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E73910A3-2BC2-436F-AA36-F283C531F453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4" i="24" l="1"/>
  <c r="J36" i="24"/>
  <c r="F37" i="23"/>
  <c r="J4" i="23" s="1"/>
  <c r="F37" i="22"/>
  <c r="J4" i="22" s="1"/>
  <c r="F37" i="21"/>
  <c r="J36" i="21" s="1"/>
  <c r="F37" i="20"/>
  <c r="J4" i="20" s="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24" l="1"/>
  <c r="L36" i="24" s="1"/>
  <c r="J36" i="23"/>
  <c r="J5" i="23"/>
  <c r="J36" i="22"/>
  <c r="J5" i="22"/>
  <c r="J4" i="21"/>
  <c r="J5" i="21" s="1"/>
  <c r="J5" i="20"/>
  <c r="J36" i="20"/>
  <c r="F37" i="12"/>
  <c r="J4" i="12" s="1"/>
  <c r="F37" i="19"/>
  <c r="F37" i="18"/>
  <c r="J36" i="18" s="1"/>
  <c r="F37" i="17"/>
  <c r="F37" i="16"/>
  <c r="F37" i="15"/>
  <c r="F37" i="14"/>
  <c r="J36" i="14" s="1"/>
  <c r="F37" i="13"/>
  <c r="F37" i="11"/>
  <c r="F37" i="10"/>
  <c r="J36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L36" i="22"/>
  <c r="L36" i="20"/>
  <c r="L36" i="21"/>
  <c r="J36" i="19"/>
  <c r="J4" i="19"/>
  <c r="J5" i="19" s="1"/>
  <c r="J4" i="18"/>
  <c r="J5" i="18" s="1"/>
  <c r="L36" i="18" s="1"/>
  <c r="J4" i="17"/>
  <c r="J5" i="17" s="1"/>
  <c r="J4" i="16"/>
  <c r="J5" i="16" s="1"/>
  <c r="J36" i="16"/>
  <c r="J4" i="13"/>
  <c r="J5" i="13" s="1"/>
  <c r="J5" i="12"/>
  <c r="J36" i="12"/>
  <c r="J36" i="11"/>
  <c r="J4" i="11"/>
  <c r="J5" i="11" s="1"/>
  <c r="J4" i="10"/>
  <c r="J36" i="13"/>
  <c r="J36" i="17"/>
  <c r="J36" i="8"/>
  <c r="J4" i="9"/>
  <c r="J36" i="15"/>
  <c r="J4" i="14"/>
  <c r="J5" i="14" s="1"/>
  <c r="L36" i="14" s="1"/>
  <c r="L36" i="9"/>
  <c r="N36" i="9" s="1"/>
  <c r="F37" i="7"/>
  <c r="J36" i="7" s="1"/>
  <c r="L36" i="19" l="1"/>
  <c r="L36" i="17"/>
  <c r="L36" i="16"/>
  <c r="L36" i="15"/>
  <c r="L36" i="13"/>
  <c r="L36" i="12"/>
  <c r="L36" i="11"/>
  <c r="L36" i="10"/>
  <c r="N36" i="10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<sst xmlns="http://schemas.openxmlformats.org/spreadsheetml/2006/main" count="670" uniqueCount="52">
  <si>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</si>
  <si>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</si>
  <si>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</si>
  <si>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</si>
  <si>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</si>
  <si>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</si>
  <si>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</si>
  <si>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</si>
  <si>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</si>
  <si>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</si>
  <si>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</si>
  <si>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</si>
  <si>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</si>
  <si>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</si>
  <si>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</si>
  <si>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</si>
  <si>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</si>
  <si>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</si>
  <si>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</si>
  <si>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</si>
  <si>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</si>
  <si>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</si>
  <si>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</si>
  <si>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</si>
  <si>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</si>
  <si>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</si>
  <si>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</si>
  <si>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</si>
  <si>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</si>
  <si>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</si>
  <si>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</si>
  <si>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</si>
  <si>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</si>
  <si>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EROL KILIÇARSLAN</t>
  </si>
  <si>
    <t>Z. EYYÜP AĞA</t>
  </si>
  <si>
    <t>V. EYYÜP AĞA</t>
  </si>
  <si>
    <t>Erol Kılıçarslan Er-yem</t>
  </si>
  <si>
    <t>+90 536 733 36 61</t>
  </si>
  <si>
    <t>V.EYYÜP AĞA</t>
  </si>
  <si>
    <t>01-07 Arası Yağ (3,0)  0,10TL</t>
  </si>
  <si>
    <t>10/08 704 LT ANTİBİYOTİKLİ 10 TL</t>
  </si>
  <si>
    <t>Z.K. EYYÜP AĞA</t>
  </si>
  <si>
    <t>01-21 ARASI YAĞ (3-2,9-3,4)</t>
  </si>
  <si>
    <t>D.EYYÜP AĞA</t>
  </si>
  <si>
    <t>İSAK BEY TALİMATI İLE YAĞ CEZASI İPTAL EDİLMİŞTİR.</t>
  </si>
  <si>
    <t>Z.EYYÜP AĞA</t>
  </si>
  <si>
    <t>2. HAFTA YAĞ 3,2</t>
  </si>
  <si>
    <t>Z.K EYYÜPAĞA</t>
  </si>
  <si>
    <t>V.EYYÜPAĞA</t>
  </si>
  <si>
    <t>H.EYYÜPAĞA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</si>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</sst>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8">
    <xf numFmtId="0" fontId="0" fillId="0" borderId="0"/>
    <xf numFmtId="0" fontId="15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25" applyNumberFormat="0" applyAlignment="0" applyProtection="0"/>
    <xf numFmtId="0" fontId="27" fillId="7" borderId="26" applyNumberFormat="0" applyAlignment="0" applyProtection="0"/>
    <xf numFmtId="0" fontId="28" fillId="7" borderId="25" applyNumberFormat="0" applyAlignment="0" applyProtection="0"/>
    <xf numFmtId="0" fontId="29" fillId="0" borderId="27" applyNumberFormat="0" applyFill="0" applyAlignment="0" applyProtection="0"/>
    <xf numFmtId="0" fontId="30" fillId="8" borderId="2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30" applyNumberFormat="0" applyFill="0" applyAlignment="0" applyProtection="0"/>
    <xf numFmtId="0" fontId="3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8" fillId="0" borderId="0"/>
    <xf numFmtId="0" fontId="1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9">
    <xf numFmtId="0" fontId="0" fillId="0" borderId="0" xfId="0"/>
    <xf numFmtId="0" fontId="16" fillId="0" borderId="4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38">
    <cellStyle name="%20 - Vurgu1" xfId="19" builtinId="30" customBuiltin="1"/>
    <cellStyle name="%20 - Vurgu1 10" xfId="220" xr:uid="{4802B304-1B7B-4BD1-94FD-90BCC1C3B58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3" xr:uid="{04173688-5488-4D9F-8A81-6714F33B4082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6" xr:uid="{B512B45B-0D5A-4C94-9CF6-4530C70A6A9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9" xr:uid="{900918AA-F64F-4C93-9E00-71C7F0D8C5F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2" xr:uid="{7D4185EB-06FB-4E5C-9DBA-CE6BB6BB3D0A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5" xr:uid="{84CEF5C1-81A5-4F05-9FE3-A39320818E7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21" xr:uid="{EBD3EDAB-55A5-4414-B045-8B827828B6F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4" xr:uid="{A1E406B7-A7DB-4190-BE3D-4BE5B7E7327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7" xr:uid="{0D85CE0A-F3CD-4783-AD6C-85A8727F94E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30" xr:uid="{0568A418-C9F5-4BA0-8AF9-F0E1A89F122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3" xr:uid="{3EE057B8-16F8-47B9-825B-3FB6409AC92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6" xr:uid="{E9A70C2B-17B2-4F16-B1F0-D637EB6DDCB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2" xr:uid="{AF820C91-D609-49B4-86C4-21DEAFCCB90A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5" xr:uid="{2C49B4B5-DD5D-481D-8F2E-C73536FD5D4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8" xr:uid="{A93C7A1B-FDE8-460E-B72B-195F6089E00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31" xr:uid="{9458842E-E873-43A2-AC77-20C91864F54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4" xr:uid="{11269EA5-B158-4CA0-A2FE-29FA4E5BEBF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7" xr:uid="{35CAE3DD-5CE2-4E91-BDAE-1DBC2025088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5355A80-CD8B-49C1-A584-505E5F4AA0E6}"/>
    <cellStyle name="Normal 16" xfId="218" xr:uid="{00C3F591-9F30-4812-BF65-CCD23775E5E1}"/>
    <cellStyle name="Normal 17" xfId="211" xr:uid="{D077942F-3DF6-4583-88AC-923898765C03}"/>
    <cellStyle name="Normal 19" xfId="212" xr:uid="{36E924EF-D6CF-4330-A5F5-9B66C249BAF4}"/>
    <cellStyle name="Normal 2" xfId="47" xr:uid="{5AA281CE-7654-48E3-B4A7-93E3DD1EC944}"/>
    <cellStyle name="Normal 20" xfId="213" xr:uid="{CE0CD07A-E151-420A-B73E-6199EE8024DA}"/>
    <cellStyle name="Normal 21" xfId="214" xr:uid="{24EF1A05-8E1E-42FE-8458-0704992EC24C}"/>
    <cellStyle name="Normal 25" xfId="215" xr:uid="{58342AC5-CE02-49DA-B237-83679B780438}"/>
    <cellStyle name="Normal 27" xfId="216" xr:uid="{93DA9E41-0FDB-4C60-8F42-6693EE205330}"/>
    <cellStyle name="Normal 29" xfId="217" xr:uid="{72B66BEC-A31B-433E-A946-015504FDEA6F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9" xr:uid="{3743F729-DD49-43B7-81BC-4FB9AB931358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33</v>
      </c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808</v>
      </c>
      <c r="D4" s="9"/>
      <c r="E4" s="10">
        <v>13.6</v>
      </c>
      <c r="F4" s="33">
        <f>E4*C4</f>
        <v>10988.8</v>
      </c>
      <c r="G4" s="11"/>
      <c r="H4" s="12" t="s">
        <v>6</v>
      </c>
      <c r="I4" s="13">
        <v>0.01</v>
      </c>
      <c r="J4" s="14">
        <f>(F36+F37)*I4</f>
        <v>3264.1360000000009</v>
      </c>
    </row>
    <row r="5" spans="2:29" x14ac:dyDescent="0.25">
      <c r="B5" s="7">
        <v>45628</v>
      </c>
      <c r="C5" s="8">
        <v>823</v>
      </c>
      <c r="D5" s="9"/>
      <c r="E5" s="10">
        <v>13.6</v>
      </c>
      <c r="F5" s="33">
        <f t="shared" ref="F5:F34" si="0">E5*C5</f>
        <v>11192.8</v>
      </c>
      <c r="G5" s="11"/>
      <c r="H5" s="12" t="s">
        <v>7</v>
      </c>
      <c r="I5" s="13">
        <v>1E-3</v>
      </c>
      <c r="J5" s="14">
        <f>(F36+F37)*I5</f>
        <v>326.41360000000009</v>
      </c>
    </row>
    <row r="6" spans="2:29" x14ac:dyDescent="0.25">
      <c r="B6" s="7">
        <v>45629</v>
      </c>
      <c r="C6" s="8">
        <v>796</v>
      </c>
      <c r="D6" s="9"/>
      <c r="E6" s="10">
        <v>13.6</v>
      </c>
      <c r="F6" s="33">
        <f t="shared" si="0"/>
        <v>10825.6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793</v>
      </c>
      <c r="D7" s="9"/>
      <c r="E7" s="10">
        <v>13.6</v>
      </c>
      <c r="F7" s="33">
        <f t="shared" si="0"/>
        <v>10784.8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816</v>
      </c>
      <c r="D8" s="9"/>
      <c r="E8" s="10">
        <v>13.6</v>
      </c>
      <c r="F8" s="33">
        <f t="shared" si="0"/>
        <v>11097.6</v>
      </c>
      <c r="G8" s="15">
        <v>45673</v>
      </c>
      <c r="H8" s="16" t="s">
        <v>34</v>
      </c>
      <c r="I8" s="17"/>
      <c r="J8" s="18">
        <v>100000</v>
      </c>
    </row>
    <row r="9" spans="2:29" x14ac:dyDescent="0.25">
      <c r="B9" s="7">
        <v>45632</v>
      </c>
      <c r="C9" s="8">
        <v>789</v>
      </c>
      <c r="D9" s="9"/>
      <c r="E9" s="10">
        <v>13.6</v>
      </c>
      <c r="F9" s="33">
        <f t="shared" si="0"/>
        <v>10730.4</v>
      </c>
      <c r="G9" s="15">
        <v>45679</v>
      </c>
      <c r="H9" s="16" t="s">
        <v>34</v>
      </c>
      <c r="I9" s="17"/>
      <c r="J9" s="18">
        <v>222823.05</v>
      </c>
    </row>
    <row r="10" spans="2:29" x14ac:dyDescent="0.25">
      <c r="B10" s="7">
        <v>45633</v>
      </c>
      <c r="C10" s="8">
        <v>801</v>
      </c>
      <c r="D10" s="9"/>
      <c r="E10" s="10">
        <v>13.6</v>
      </c>
      <c r="F10" s="33">
        <f t="shared" si="0"/>
        <v>10893.6</v>
      </c>
      <c r="G10" s="15"/>
      <c r="H10" s="16"/>
      <c r="I10" s="17"/>
      <c r="J10" s="18"/>
    </row>
    <row r="11" spans="2:29" x14ac:dyDescent="0.25">
      <c r="B11" s="7">
        <v>45634</v>
      </c>
      <c r="C11" s="8">
        <v>780</v>
      </c>
      <c r="D11" s="9"/>
      <c r="E11" s="10">
        <v>13.6</v>
      </c>
      <c r="F11" s="33">
        <f t="shared" si="0"/>
        <v>10608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8">
        <v>768</v>
      </c>
      <c r="D12" s="9"/>
      <c r="E12" s="10">
        <v>13.6</v>
      </c>
      <c r="F12" s="33">
        <f t="shared" si="0"/>
        <v>10444.799999999999</v>
      </c>
      <c r="G12" s="19"/>
      <c r="H12" s="16"/>
      <c r="I12" s="17"/>
      <c r="J12" s="18"/>
      <c r="L12" t="s">
        <v>37</v>
      </c>
    </row>
    <row r="13" spans="2:29" x14ac:dyDescent="0.25">
      <c r="B13" s="7">
        <v>45636</v>
      </c>
      <c r="C13" s="8">
        <v>773</v>
      </c>
      <c r="D13" s="9"/>
      <c r="E13" s="10">
        <v>13.6</v>
      </c>
      <c r="F13" s="33">
        <f t="shared" si="0"/>
        <v>10512.8</v>
      </c>
      <c r="G13" s="19"/>
      <c r="H13" s="16"/>
      <c r="I13" s="17"/>
      <c r="J13" s="18"/>
    </row>
    <row r="14" spans="2:29" x14ac:dyDescent="0.25">
      <c r="B14" s="7">
        <v>45637</v>
      </c>
      <c r="C14" s="8">
        <v>759</v>
      </c>
      <c r="D14" s="9"/>
      <c r="E14" s="10">
        <v>13.6</v>
      </c>
      <c r="F14" s="33">
        <f t="shared" si="0"/>
        <v>10322.4</v>
      </c>
      <c r="G14" s="19"/>
      <c r="H14" s="16"/>
      <c r="I14" s="17"/>
      <c r="J14" s="18"/>
    </row>
    <row r="15" spans="2:29" x14ac:dyDescent="0.25">
      <c r="B15" s="7">
        <v>45638</v>
      </c>
      <c r="C15" s="8">
        <v>769</v>
      </c>
      <c r="D15" s="9"/>
      <c r="E15" s="10">
        <v>13.6</v>
      </c>
      <c r="F15" s="33">
        <f t="shared" si="0"/>
        <v>10458.4</v>
      </c>
      <c r="G15" s="19"/>
      <c r="H15" s="16"/>
      <c r="I15" s="17"/>
      <c r="J15" s="18"/>
    </row>
    <row r="16" spans="2:29" x14ac:dyDescent="0.25">
      <c r="B16" s="7">
        <v>45639</v>
      </c>
      <c r="C16" s="8">
        <v>755</v>
      </c>
      <c r="D16" s="9"/>
      <c r="E16" s="10">
        <v>13.6</v>
      </c>
      <c r="F16" s="33">
        <f t="shared" si="0"/>
        <v>10268</v>
      </c>
      <c r="G16" s="19"/>
      <c r="H16" s="16"/>
      <c r="I16" s="17"/>
      <c r="J16" s="18"/>
    </row>
    <row r="17" spans="2:10" x14ac:dyDescent="0.25">
      <c r="B17" s="7">
        <v>45640</v>
      </c>
      <c r="C17" s="8">
        <v>738</v>
      </c>
      <c r="D17" s="9"/>
      <c r="E17" s="10">
        <v>13.6</v>
      </c>
      <c r="F17" s="33">
        <f t="shared" si="0"/>
        <v>10036.799999999999</v>
      </c>
      <c r="G17" s="19"/>
      <c r="H17" s="16"/>
      <c r="I17" s="17"/>
      <c r="J17" s="18"/>
    </row>
    <row r="18" spans="2:10" x14ac:dyDescent="0.25">
      <c r="B18" s="7">
        <v>45641</v>
      </c>
      <c r="C18" s="8">
        <v>735</v>
      </c>
      <c r="D18" s="9"/>
      <c r="E18" s="10">
        <v>13.6</v>
      </c>
      <c r="F18" s="33">
        <f t="shared" si="0"/>
        <v>9996</v>
      </c>
      <c r="G18" s="19"/>
      <c r="H18" s="16"/>
      <c r="I18" s="17"/>
      <c r="J18" s="18"/>
    </row>
    <row r="19" spans="2:10" x14ac:dyDescent="0.25">
      <c r="B19" s="7">
        <v>45642</v>
      </c>
      <c r="C19" s="8">
        <v>748</v>
      </c>
      <c r="D19" s="9"/>
      <c r="E19" s="10">
        <v>13.6</v>
      </c>
      <c r="F19" s="33">
        <f t="shared" si="0"/>
        <v>10172.799999999999</v>
      </c>
      <c r="G19" s="19"/>
      <c r="H19" s="16"/>
      <c r="I19" s="17"/>
      <c r="J19" s="18"/>
    </row>
    <row r="20" spans="2:10" x14ac:dyDescent="0.25">
      <c r="B20" s="7">
        <v>45643</v>
      </c>
      <c r="C20" s="8">
        <v>781</v>
      </c>
      <c r="D20" s="9"/>
      <c r="E20" s="10">
        <v>13.6</v>
      </c>
      <c r="F20" s="33">
        <f t="shared" si="0"/>
        <v>10621.6</v>
      </c>
      <c r="G20" s="19"/>
      <c r="H20" s="16"/>
      <c r="I20" s="17"/>
      <c r="J20" s="18"/>
    </row>
    <row r="21" spans="2:10" x14ac:dyDescent="0.25">
      <c r="B21" s="7">
        <v>45644</v>
      </c>
      <c r="C21" s="8">
        <v>757</v>
      </c>
      <c r="D21" s="9"/>
      <c r="E21" s="10">
        <v>13.6</v>
      </c>
      <c r="F21" s="33">
        <f t="shared" si="0"/>
        <v>10295.199999999999</v>
      </c>
      <c r="G21" s="19"/>
      <c r="H21" s="16"/>
      <c r="I21" s="17"/>
      <c r="J21" s="18"/>
    </row>
    <row r="22" spans="2:10" x14ac:dyDescent="0.25">
      <c r="B22" s="7">
        <v>45645</v>
      </c>
      <c r="C22" s="8">
        <v>772</v>
      </c>
      <c r="D22" s="9"/>
      <c r="E22" s="10">
        <v>13.6</v>
      </c>
      <c r="F22" s="33">
        <f t="shared" si="0"/>
        <v>10499.199999999999</v>
      </c>
      <c r="G22" s="19"/>
      <c r="H22" s="16"/>
      <c r="I22" s="17"/>
      <c r="J22" s="18"/>
    </row>
    <row r="23" spans="2:10" x14ac:dyDescent="0.25">
      <c r="B23" s="7">
        <v>45646</v>
      </c>
      <c r="C23" s="8">
        <v>767</v>
      </c>
      <c r="D23" s="9"/>
      <c r="E23" s="10">
        <v>13.6</v>
      </c>
      <c r="F23" s="33">
        <f t="shared" si="0"/>
        <v>10431.199999999999</v>
      </c>
      <c r="G23" s="19"/>
      <c r="H23" s="16"/>
      <c r="I23" s="17"/>
      <c r="J23" s="18"/>
    </row>
    <row r="24" spans="2:10" x14ac:dyDescent="0.25">
      <c r="B24" s="7">
        <v>45647</v>
      </c>
      <c r="C24" s="8">
        <v>766</v>
      </c>
      <c r="D24" s="9"/>
      <c r="E24" s="10">
        <v>13.6</v>
      </c>
      <c r="F24" s="33">
        <f t="shared" si="0"/>
        <v>10417.6</v>
      </c>
      <c r="G24" s="19"/>
      <c r="H24" s="16"/>
      <c r="I24" s="17"/>
      <c r="J24" s="18"/>
    </row>
    <row r="25" spans="2:10" x14ac:dyDescent="0.25">
      <c r="B25" s="7">
        <v>45648</v>
      </c>
      <c r="C25" s="8">
        <v>726</v>
      </c>
      <c r="D25" s="9"/>
      <c r="E25" s="10">
        <v>13.6</v>
      </c>
      <c r="F25" s="33">
        <f t="shared" si="0"/>
        <v>9873.6</v>
      </c>
      <c r="G25" s="19"/>
      <c r="H25" s="16"/>
      <c r="I25" s="17"/>
      <c r="J25" s="18"/>
    </row>
    <row r="26" spans="2:10" x14ac:dyDescent="0.25">
      <c r="B26" s="7">
        <v>45649</v>
      </c>
      <c r="C26" s="8">
        <v>768</v>
      </c>
      <c r="D26" s="9"/>
      <c r="E26" s="10">
        <v>13.6</v>
      </c>
      <c r="F26" s="33">
        <f t="shared" si="0"/>
        <v>10444.799999999999</v>
      </c>
      <c r="G26" s="19"/>
      <c r="H26" s="16"/>
      <c r="I26" s="17"/>
      <c r="J26" s="18"/>
    </row>
    <row r="27" spans="2:10" x14ac:dyDescent="0.25">
      <c r="B27" s="7">
        <v>45650</v>
      </c>
      <c r="C27" s="8">
        <v>730</v>
      </c>
      <c r="D27" s="9"/>
      <c r="E27" s="10">
        <v>13.6</v>
      </c>
      <c r="F27" s="33">
        <f t="shared" si="0"/>
        <v>9928</v>
      </c>
      <c r="G27" s="19"/>
      <c r="H27" s="16"/>
      <c r="I27" s="17"/>
      <c r="J27" s="18"/>
    </row>
    <row r="28" spans="2:10" x14ac:dyDescent="0.25">
      <c r="B28" s="7">
        <v>45651</v>
      </c>
      <c r="C28" s="8">
        <v>729</v>
      </c>
      <c r="D28" s="9"/>
      <c r="E28" s="10">
        <v>13.6</v>
      </c>
      <c r="F28" s="33">
        <f t="shared" si="0"/>
        <v>9914.4</v>
      </c>
      <c r="G28" s="19"/>
      <c r="H28" s="16"/>
      <c r="I28" s="17"/>
      <c r="J28" s="18"/>
    </row>
    <row r="29" spans="2:10" x14ac:dyDescent="0.25">
      <c r="B29" s="7">
        <v>45652</v>
      </c>
      <c r="C29" s="8">
        <v>758</v>
      </c>
      <c r="D29" s="9"/>
      <c r="E29" s="10">
        <v>13.6</v>
      </c>
      <c r="F29" s="33">
        <f t="shared" si="0"/>
        <v>10308.799999999999</v>
      </c>
      <c r="G29" s="19"/>
      <c r="H29" s="16"/>
      <c r="I29" s="17"/>
      <c r="J29" s="18"/>
    </row>
    <row r="30" spans="2:10" x14ac:dyDescent="0.25">
      <c r="B30" s="7">
        <v>45653</v>
      </c>
      <c r="C30" s="8">
        <v>759</v>
      </c>
      <c r="D30" s="9"/>
      <c r="E30" s="10">
        <v>13.6</v>
      </c>
      <c r="F30" s="33">
        <f t="shared" si="0"/>
        <v>10322.4</v>
      </c>
      <c r="G30" s="19"/>
      <c r="H30" s="16"/>
      <c r="I30" s="17"/>
      <c r="J30" s="18"/>
    </row>
    <row r="31" spans="2:10" x14ac:dyDescent="0.25">
      <c r="B31" s="7">
        <v>45654</v>
      </c>
      <c r="C31" s="8">
        <v>794</v>
      </c>
      <c r="D31" s="9"/>
      <c r="E31" s="10">
        <v>13.6</v>
      </c>
      <c r="F31" s="33">
        <f t="shared" si="0"/>
        <v>10798.4</v>
      </c>
      <c r="G31" s="19"/>
      <c r="H31" s="16"/>
      <c r="I31" s="17"/>
      <c r="J31" s="18"/>
    </row>
    <row r="32" spans="2:10" x14ac:dyDescent="0.25">
      <c r="B32" s="7">
        <v>45655</v>
      </c>
      <c r="C32" s="8">
        <v>782</v>
      </c>
      <c r="D32" s="9"/>
      <c r="E32" s="10">
        <v>13.6</v>
      </c>
      <c r="F32" s="33">
        <f t="shared" si="0"/>
        <v>10635.199999999999</v>
      </c>
      <c r="G32" s="19"/>
      <c r="H32" s="16"/>
      <c r="I32" s="17"/>
      <c r="J32" s="18"/>
    </row>
    <row r="33" spans="2:12" x14ac:dyDescent="0.25">
      <c r="B33" s="7">
        <v>45656</v>
      </c>
      <c r="C33" s="8">
        <v>829</v>
      </c>
      <c r="D33" s="9"/>
      <c r="E33" s="10">
        <v>13.6</v>
      </c>
      <c r="F33" s="33">
        <f t="shared" si="0"/>
        <v>11274.4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832</v>
      </c>
      <c r="D34" s="36"/>
      <c r="E34" s="37">
        <v>13.6</v>
      </c>
      <c r="F34" s="38">
        <f t="shared" si="0"/>
        <v>11315.199999999999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24001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326413.59959999996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326413.60000000009</v>
      </c>
      <c r="L36" s="31">
        <f>J36-J4-J5-J6</f>
        <v>322823.05040000007</v>
      </c>
    </row>
    <row r="37" spans="2:12" x14ac:dyDescent="0.25">
      <c r="B37" s="26" t="s">
        <v>14</v>
      </c>
      <c r="C37" s="30">
        <f>C35</f>
        <v>24001</v>
      </c>
      <c r="D37" s="9">
        <f>D35/1.03</f>
        <v>0</v>
      </c>
      <c r="E37" s="10"/>
      <c r="F37" s="33">
        <f>SUM(F4:F36)</f>
        <v>326413.60000000009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4.0000013541430235E-4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33</v>
      </c>
      <c r="C2" s="56"/>
      <c r="D2" s="56"/>
      <c r="E2" s="56"/>
      <c r="F2" s="56"/>
      <c r="G2" s="56"/>
      <c r="H2" s="56"/>
      <c r="I2" s="56"/>
      <c r="J2" s="5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857</v>
      </c>
      <c r="D4" s="9"/>
      <c r="E4" s="10">
        <v>16.2</v>
      </c>
      <c r="F4" s="33">
        <f>E4*C4</f>
        <v>13883.4</v>
      </c>
      <c r="G4" s="11"/>
      <c r="H4" s="12" t="s">
        <v>6</v>
      </c>
      <c r="I4" s="13">
        <v>0.01</v>
      </c>
      <c r="J4" s="14">
        <f>(F36+F37)*I4</f>
        <v>4390.0379999999996</v>
      </c>
    </row>
    <row r="5" spans="2:29" x14ac:dyDescent="0.25">
      <c r="B5" s="7">
        <v>45659</v>
      </c>
      <c r="C5" s="8">
        <v>831</v>
      </c>
      <c r="D5" s="9"/>
      <c r="E5" s="10">
        <v>16.2</v>
      </c>
      <c r="F5" s="33">
        <f t="shared" ref="F5:F34" si="0">E5*C5</f>
        <v>13462.199999999999</v>
      </c>
      <c r="G5" s="11"/>
      <c r="H5" s="12" t="s">
        <v>7</v>
      </c>
      <c r="I5" s="13">
        <v>1E-3</v>
      </c>
      <c r="J5" s="14">
        <f>(F36+F37-J4-J6)*I5</f>
        <v>434.61376200000001</v>
      </c>
    </row>
    <row r="6" spans="2:29" x14ac:dyDescent="0.25">
      <c r="B6" s="7">
        <v>45660</v>
      </c>
      <c r="C6" s="8">
        <v>859</v>
      </c>
      <c r="D6" s="9"/>
      <c r="E6" s="10">
        <v>16.2</v>
      </c>
      <c r="F6" s="33">
        <f t="shared" si="0"/>
        <v>13915.8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879</v>
      </c>
      <c r="D7" s="9"/>
      <c r="E7" s="10">
        <v>16.2</v>
      </c>
      <c r="F7" s="33">
        <f t="shared" si="0"/>
        <v>14239.8</v>
      </c>
      <c r="G7" s="11"/>
      <c r="H7" s="12" t="s">
        <v>9</v>
      </c>
      <c r="I7" s="13"/>
      <c r="J7" s="14">
        <f>'ARALIK 2024'!J39*-1</f>
        <v>-4.0000013541430235E-4</v>
      </c>
    </row>
    <row r="8" spans="2:29" x14ac:dyDescent="0.25">
      <c r="B8" s="7">
        <v>45662</v>
      </c>
      <c r="C8" s="8">
        <v>860</v>
      </c>
      <c r="D8" s="9"/>
      <c r="E8" s="10">
        <v>16.2</v>
      </c>
      <c r="F8" s="33">
        <f t="shared" si="0"/>
        <v>13932</v>
      </c>
      <c r="G8" s="15">
        <v>45723</v>
      </c>
      <c r="H8" s="16" t="s">
        <v>34</v>
      </c>
      <c r="I8" s="17"/>
      <c r="J8" s="18">
        <v>200000</v>
      </c>
    </row>
    <row r="9" spans="2:29" x14ac:dyDescent="0.25">
      <c r="B9" s="7">
        <v>45663</v>
      </c>
      <c r="C9" s="8">
        <v>834</v>
      </c>
      <c r="D9" s="9"/>
      <c r="E9" s="10">
        <v>16.2</v>
      </c>
      <c r="F9" s="33">
        <f t="shared" si="0"/>
        <v>13510.8</v>
      </c>
      <c r="G9" s="15">
        <v>45727</v>
      </c>
      <c r="H9" s="16" t="s">
        <v>35</v>
      </c>
      <c r="I9" s="17"/>
      <c r="J9" s="18">
        <v>234174.76</v>
      </c>
    </row>
    <row r="10" spans="2:29" x14ac:dyDescent="0.25">
      <c r="B10" s="7">
        <v>45664</v>
      </c>
      <c r="C10" s="8">
        <v>799</v>
      </c>
      <c r="D10" s="9"/>
      <c r="E10" s="10">
        <v>16.2</v>
      </c>
      <c r="F10" s="33">
        <f t="shared" si="0"/>
        <v>12943.8</v>
      </c>
      <c r="G10" s="15"/>
      <c r="H10" s="16"/>
      <c r="I10" s="17"/>
      <c r="J10" s="18"/>
      <c r="L10" t="s">
        <v>36</v>
      </c>
    </row>
    <row r="11" spans="2:29" x14ac:dyDescent="0.25">
      <c r="B11" s="7">
        <v>45665</v>
      </c>
      <c r="C11" s="8">
        <v>838</v>
      </c>
      <c r="D11" s="9"/>
      <c r="E11" s="10">
        <v>16.2</v>
      </c>
      <c r="F11" s="33">
        <f t="shared" si="0"/>
        <v>13575.599999999999</v>
      </c>
      <c r="G11" s="19"/>
      <c r="H11" s="16"/>
      <c r="I11" s="17"/>
      <c r="J11" s="18"/>
      <c r="L11" t="s">
        <v>37</v>
      </c>
    </row>
    <row r="12" spans="2:29" x14ac:dyDescent="0.25">
      <c r="B12" s="7">
        <v>45666</v>
      </c>
      <c r="C12" s="8">
        <v>863</v>
      </c>
      <c r="D12" s="9"/>
      <c r="E12" s="10">
        <v>16.2</v>
      </c>
      <c r="F12" s="33">
        <f t="shared" si="0"/>
        <v>13980.599999999999</v>
      </c>
      <c r="G12" s="19"/>
      <c r="H12" s="16"/>
      <c r="I12" s="17"/>
      <c r="J12" s="18"/>
    </row>
    <row r="13" spans="2:29" x14ac:dyDescent="0.25">
      <c r="B13" s="7">
        <v>45667</v>
      </c>
      <c r="C13" s="8">
        <v>873</v>
      </c>
      <c r="D13" s="9"/>
      <c r="E13" s="10">
        <v>16.2</v>
      </c>
      <c r="F13" s="33">
        <f t="shared" si="0"/>
        <v>14142.599999999999</v>
      </c>
      <c r="G13" s="19"/>
      <c r="H13" s="16"/>
      <c r="I13" s="17"/>
      <c r="J13" s="18"/>
    </row>
    <row r="14" spans="2:29" x14ac:dyDescent="0.25">
      <c r="B14" s="7">
        <v>45668</v>
      </c>
      <c r="C14" s="8">
        <v>874</v>
      </c>
      <c r="D14" s="9"/>
      <c r="E14" s="10">
        <v>16.2</v>
      </c>
      <c r="F14" s="33">
        <f t="shared" si="0"/>
        <v>14158.8</v>
      </c>
      <c r="G14" s="19"/>
      <c r="H14" s="16"/>
      <c r="I14" s="17"/>
      <c r="J14" s="18"/>
    </row>
    <row r="15" spans="2:29" x14ac:dyDescent="0.25">
      <c r="B15" s="7">
        <v>45669</v>
      </c>
      <c r="C15" s="8">
        <v>857</v>
      </c>
      <c r="D15" s="9"/>
      <c r="E15" s="10">
        <v>16.2</v>
      </c>
      <c r="F15" s="33">
        <f t="shared" si="0"/>
        <v>13883.4</v>
      </c>
      <c r="G15" s="19"/>
      <c r="H15" s="16"/>
      <c r="I15" s="17"/>
      <c r="J15" s="18"/>
    </row>
    <row r="16" spans="2:29" x14ac:dyDescent="0.25">
      <c r="B16" s="7">
        <v>45670</v>
      </c>
      <c r="C16" s="8">
        <v>875</v>
      </c>
      <c r="D16" s="9"/>
      <c r="E16" s="10">
        <v>16.2</v>
      </c>
      <c r="F16" s="33">
        <f t="shared" si="0"/>
        <v>14175</v>
      </c>
      <c r="G16" s="19"/>
      <c r="H16" s="16"/>
      <c r="I16" s="17"/>
      <c r="J16" s="18"/>
    </row>
    <row r="17" spans="2:14" x14ac:dyDescent="0.25">
      <c r="B17" s="7">
        <v>45671</v>
      </c>
      <c r="C17" s="8">
        <v>882</v>
      </c>
      <c r="D17" s="9"/>
      <c r="E17" s="10">
        <v>16.2</v>
      </c>
      <c r="F17" s="33">
        <f t="shared" si="0"/>
        <v>14288.4</v>
      </c>
      <c r="G17" s="19"/>
      <c r="H17" s="16"/>
      <c r="I17" s="17"/>
      <c r="J17" s="18"/>
      <c r="N17" s="31"/>
    </row>
    <row r="18" spans="2:14" x14ac:dyDescent="0.25">
      <c r="B18" s="7">
        <v>45672</v>
      </c>
      <c r="C18" s="8">
        <v>893</v>
      </c>
      <c r="D18" s="9"/>
      <c r="E18" s="10">
        <v>16.2</v>
      </c>
      <c r="F18" s="33">
        <f t="shared" si="0"/>
        <v>14466.599999999999</v>
      </c>
      <c r="G18" s="19"/>
      <c r="H18" s="16"/>
      <c r="I18" s="17"/>
      <c r="J18" s="18"/>
      <c r="N18" s="31"/>
    </row>
    <row r="19" spans="2:14" x14ac:dyDescent="0.25">
      <c r="B19" s="7">
        <v>45673</v>
      </c>
      <c r="C19" s="8">
        <v>920</v>
      </c>
      <c r="D19" s="9"/>
      <c r="E19" s="10">
        <v>16.2</v>
      </c>
      <c r="F19" s="33">
        <f t="shared" si="0"/>
        <v>14904</v>
      </c>
      <c r="G19" s="19"/>
      <c r="H19" s="16"/>
      <c r="I19" s="17"/>
      <c r="J19" s="18"/>
    </row>
    <row r="20" spans="2:14" x14ac:dyDescent="0.25">
      <c r="B20" s="7">
        <v>45674</v>
      </c>
      <c r="C20" s="8">
        <v>885</v>
      </c>
      <c r="D20" s="9"/>
      <c r="E20" s="10">
        <v>16.2</v>
      </c>
      <c r="F20" s="33">
        <f t="shared" si="0"/>
        <v>14337</v>
      </c>
      <c r="G20" s="19"/>
      <c r="H20" s="16"/>
      <c r="I20" s="17"/>
      <c r="J20" s="18"/>
    </row>
    <row r="21" spans="2:14" x14ac:dyDescent="0.25">
      <c r="B21" s="7">
        <v>45675</v>
      </c>
      <c r="C21" s="8">
        <v>898</v>
      </c>
      <c r="D21" s="9"/>
      <c r="E21" s="10">
        <v>16.2</v>
      </c>
      <c r="F21" s="33">
        <f t="shared" si="0"/>
        <v>14547.599999999999</v>
      </c>
      <c r="G21" s="19"/>
      <c r="H21" s="16"/>
      <c r="I21" s="17"/>
      <c r="J21" s="18"/>
    </row>
    <row r="22" spans="2:14" x14ac:dyDescent="0.25">
      <c r="B22" s="7">
        <v>45676</v>
      </c>
      <c r="C22" s="8">
        <v>906</v>
      </c>
      <c r="D22" s="9"/>
      <c r="E22" s="10">
        <v>16.2</v>
      </c>
      <c r="F22" s="33">
        <f t="shared" si="0"/>
        <v>14677.199999999999</v>
      </c>
      <c r="G22" s="19"/>
      <c r="H22" s="16"/>
      <c r="I22" s="17"/>
      <c r="J22" s="18"/>
      <c r="N22" s="31"/>
    </row>
    <row r="23" spans="2:14" x14ac:dyDescent="0.25">
      <c r="B23" s="7">
        <v>45677</v>
      </c>
      <c r="C23" s="8">
        <v>890</v>
      </c>
      <c r="D23" s="9"/>
      <c r="E23" s="10">
        <v>16.2</v>
      </c>
      <c r="F23" s="33">
        <f t="shared" si="0"/>
        <v>14418</v>
      </c>
      <c r="G23" s="19"/>
      <c r="H23" s="16"/>
      <c r="I23" s="17"/>
      <c r="J23" s="18"/>
    </row>
    <row r="24" spans="2:14" x14ac:dyDescent="0.25">
      <c r="B24" s="7">
        <v>45678</v>
      </c>
      <c r="C24" s="8">
        <v>890</v>
      </c>
      <c r="D24" s="9"/>
      <c r="E24" s="10">
        <v>16.2</v>
      </c>
      <c r="F24" s="33">
        <f t="shared" si="0"/>
        <v>14418</v>
      </c>
      <c r="G24" s="19"/>
      <c r="H24" s="16"/>
      <c r="I24" s="17"/>
      <c r="J24" s="18"/>
    </row>
    <row r="25" spans="2:14" x14ac:dyDescent="0.25">
      <c r="B25" s="7">
        <v>45679</v>
      </c>
      <c r="C25" s="8">
        <v>867</v>
      </c>
      <c r="D25" s="9"/>
      <c r="E25" s="10">
        <v>16.2</v>
      </c>
      <c r="F25" s="33">
        <f t="shared" si="0"/>
        <v>14045.4</v>
      </c>
      <c r="G25" s="19"/>
      <c r="H25" s="16"/>
      <c r="I25" s="17"/>
      <c r="J25" s="18"/>
    </row>
    <row r="26" spans="2:14" x14ac:dyDescent="0.25">
      <c r="B26" s="7">
        <v>45680</v>
      </c>
      <c r="C26" s="8">
        <v>889</v>
      </c>
      <c r="D26" s="9"/>
      <c r="E26" s="10">
        <v>16.2</v>
      </c>
      <c r="F26" s="33">
        <f t="shared" si="0"/>
        <v>14401.8</v>
      </c>
      <c r="G26" s="19"/>
      <c r="H26" s="16"/>
      <c r="I26" s="17"/>
      <c r="J26" s="18"/>
    </row>
    <row r="27" spans="2:14" x14ac:dyDescent="0.25">
      <c r="B27" s="7">
        <v>45681</v>
      </c>
      <c r="C27" s="8">
        <v>884</v>
      </c>
      <c r="D27" s="9"/>
      <c r="E27" s="10">
        <v>16.2</v>
      </c>
      <c r="F27" s="33">
        <f t="shared" si="0"/>
        <v>14320.8</v>
      </c>
      <c r="G27" s="19"/>
      <c r="H27" s="16"/>
      <c r="I27" s="17"/>
      <c r="J27" s="18"/>
    </row>
    <row r="28" spans="2:14" x14ac:dyDescent="0.25">
      <c r="B28" s="7">
        <v>45682</v>
      </c>
      <c r="C28" s="8">
        <v>894</v>
      </c>
      <c r="D28" s="9"/>
      <c r="E28" s="10">
        <v>16.2</v>
      </c>
      <c r="F28" s="33">
        <f t="shared" si="0"/>
        <v>14482.8</v>
      </c>
      <c r="G28" s="19"/>
      <c r="H28" s="16"/>
      <c r="I28" s="17"/>
      <c r="J28" s="18"/>
    </row>
    <row r="29" spans="2:14" x14ac:dyDescent="0.25">
      <c r="B29" s="7">
        <v>45683</v>
      </c>
      <c r="C29" s="8">
        <v>887</v>
      </c>
      <c r="D29" s="9"/>
      <c r="E29" s="10">
        <v>16.2</v>
      </c>
      <c r="F29" s="33">
        <f t="shared" si="0"/>
        <v>14369.4</v>
      </c>
      <c r="G29" s="19"/>
      <c r="H29" s="16"/>
      <c r="I29" s="17"/>
      <c r="J29" s="18"/>
    </row>
    <row r="30" spans="2:14" x14ac:dyDescent="0.25">
      <c r="B30" s="7">
        <v>45684</v>
      </c>
      <c r="C30" s="8">
        <v>864</v>
      </c>
      <c r="D30" s="9"/>
      <c r="E30" s="10">
        <v>16.2</v>
      </c>
      <c r="F30" s="33">
        <f t="shared" si="0"/>
        <v>13996.8</v>
      </c>
      <c r="G30" s="19"/>
      <c r="H30" s="16"/>
      <c r="I30" s="17"/>
      <c r="J30" s="18"/>
    </row>
    <row r="31" spans="2:14" x14ac:dyDescent="0.25">
      <c r="B31" s="7">
        <v>45685</v>
      </c>
      <c r="C31" s="8">
        <v>863</v>
      </c>
      <c r="D31" s="9"/>
      <c r="E31" s="10">
        <v>16.2</v>
      </c>
      <c r="F31" s="33">
        <f t="shared" si="0"/>
        <v>13980.599999999999</v>
      </c>
      <c r="G31" s="19"/>
      <c r="H31" s="16"/>
      <c r="I31" s="17"/>
      <c r="J31" s="18"/>
    </row>
    <row r="32" spans="2:14" x14ac:dyDescent="0.25">
      <c r="B32" s="7">
        <v>45686</v>
      </c>
      <c r="C32" s="8">
        <v>882</v>
      </c>
      <c r="D32" s="9"/>
      <c r="E32" s="10">
        <v>16.2</v>
      </c>
      <c r="F32" s="33">
        <f t="shared" si="0"/>
        <v>14288.4</v>
      </c>
      <c r="G32" s="19"/>
      <c r="H32" s="16"/>
      <c r="I32" s="17"/>
      <c r="J32" s="18"/>
    </row>
    <row r="33" spans="2:12" x14ac:dyDescent="0.25">
      <c r="B33" s="7">
        <v>45687</v>
      </c>
      <c r="C33" s="8">
        <v>880</v>
      </c>
      <c r="D33" s="9"/>
      <c r="E33" s="10">
        <v>16.2</v>
      </c>
      <c r="F33" s="33">
        <f t="shared" si="0"/>
        <v>14256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926</v>
      </c>
      <c r="D34" s="48"/>
      <c r="E34" s="10">
        <v>16.2</v>
      </c>
      <c r="F34" s="49">
        <f t="shared" si="0"/>
        <v>15001.199999999999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27099</v>
      </c>
      <c r="D35" s="43">
        <f>SUM(D4:D34)</f>
        <v>0</v>
      </c>
      <c r="E35" s="44"/>
      <c r="F35" s="45" t="s">
        <v>4</v>
      </c>
      <c r="G35" s="50"/>
      <c r="H35" s="58" t="s">
        <v>11</v>
      </c>
      <c r="I35" s="58"/>
      <c r="J35" s="25">
        <f>SUM(J4:J34)</f>
        <v>438999.41136199987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59" t="s">
        <v>13</v>
      </c>
      <c r="I36" s="59"/>
      <c r="J36" s="18">
        <f>F36+F37</f>
        <v>439003.8</v>
      </c>
      <c r="L36" s="31">
        <f>J36-J4-J5-J6</f>
        <v>434179.14823799999</v>
      </c>
    </row>
    <row r="37" spans="2:12" x14ac:dyDescent="0.25">
      <c r="B37" s="26" t="s">
        <v>14</v>
      </c>
      <c r="C37" s="30">
        <f>C35</f>
        <v>27099</v>
      </c>
      <c r="D37" s="9">
        <f>D35/1.03</f>
        <v>0</v>
      </c>
      <c r="E37" s="10"/>
      <c r="F37" s="33">
        <f>SUM(F4:F36)</f>
        <v>439003.8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51"/>
      <c r="H39" s="62" t="s">
        <v>17</v>
      </c>
      <c r="I39" s="62"/>
      <c r="J39" s="29">
        <f>J36+J37+J38-J35</f>
        <v>4.3886380001204088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892</v>
      </c>
      <c r="D4" s="9"/>
      <c r="E4" s="10">
        <v>16.2</v>
      </c>
      <c r="F4" s="33">
        <f>E4*C4</f>
        <v>14450.4</v>
      </c>
      <c r="G4" s="11"/>
      <c r="H4" s="12" t="s">
        <v>6</v>
      </c>
      <c r="I4" s="13">
        <v>0.01</v>
      </c>
      <c r="J4" s="14">
        <f>(F36+F37)*I4</f>
        <v>4053.7259999999997</v>
      </c>
    </row>
    <row r="5" spans="2:29" x14ac:dyDescent="0.25">
      <c r="B5" s="7">
        <v>45690</v>
      </c>
      <c r="C5" s="8">
        <v>895</v>
      </c>
      <c r="D5" s="9"/>
      <c r="E5" s="10">
        <v>16.2</v>
      </c>
      <c r="F5" s="33">
        <f t="shared" ref="F5:F34" si="0">E5*C5</f>
        <v>14499</v>
      </c>
      <c r="G5" s="11"/>
      <c r="H5" s="12" t="s">
        <v>7</v>
      </c>
      <c r="I5" s="13">
        <v>1E-3</v>
      </c>
      <c r="J5" s="14">
        <f>(F36+F37-J4-J6)*I5</f>
        <v>401.31887399999994</v>
      </c>
    </row>
    <row r="6" spans="2:29" x14ac:dyDescent="0.25">
      <c r="B6" s="7">
        <v>45691</v>
      </c>
      <c r="C6" s="8">
        <v>885</v>
      </c>
      <c r="D6" s="9"/>
      <c r="E6" s="10">
        <v>16.2</v>
      </c>
      <c r="F6" s="33">
        <f t="shared" si="0"/>
        <v>14337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949</v>
      </c>
      <c r="D7" s="9"/>
      <c r="E7" s="10">
        <v>16.2</v>
      </c>
      <c r="F7" s="33">
        <f t="shared" si="0"/>
        <v>15373.8</v>
      </c>
      <c r="G7" s="11"/>
      <c r="H7" s="12" t="s">
        <v>9</v>
      </c>
      <c r="I7" s="13"/>
      <c r="J7" s="14">
        <f>'OCAK 2025'!J39*-1</f>
        <v>-4.3886380001204088</v>
      </c>
    </row>
    <row r="8" spans="2:29" x14ac:dyDescent="0.25">
      <c r="B8" s="7">
        <v>45693</v>
      </c>
      <c r="C8" s="8">
        <v>899</v>
      </c>
      <c r="D8" s="9"/>
      <c r="E8" s="10">
        <v>16.2</v>
      </c>
      <c r="F8" s="33">
        <f t="shared" si="0"/>
        <v>14563.8</v>
      </c>
      <c r="G8" s="15">
        <v>45743</v>
      </c>
      <c r="H8" s="16" t="s">
        <v>35</v>
      </c>
      <c r="I8" s="17"/>
      <c r="J8" s="18">
        <v>100000</v>
      </c>
    </row>
    <row r="9" spans="2:29" x14ac:dyDescent="0.25">
      <c r="B9" s="7">
        <v>45694</v>
      </c>
      <c r="C9" s="8">
        <v>852</v>
      </c>
      <c r="D9" s="9"/>
      <c r="E9" s="10">
        <v>16.2</v>
      </c>
      <c r="F9" s="33">
        <f t="shared" si="0"/>
        <v>13802.4</v>
      </c>
      <c r="G9" s="15">
        <v>45756</v>
      </c>
      <c r="H9" s="16" t="s">
        <v>34</v>
      </c>
      <c r="I9" s="17"/>
      <c r="J9" s="18">
        <v>100000</v>
      </c>
    </row>
    <row r="10" spans="2:29" x14ac:dyDescent="0.25">
      <c r="B10" s="7">
        <v>45695</v>
      </c>
      <c r="C10" s="8">
        <v>897</v>
      </c>
      <c r="D10" s="9"/>
      <c r="E10" s="10">
        <v>16.2</v>
      </c>
      <c r="F10" s="33">
        <f t="shared" si="0"/>
        <v>14531.4</v>
      </c>
      <c r="G10" s="15">
        <v>45763</v>
      </c>
      <c r="H10" s="16" t="s">
        <v>35</v>
      </c>
      <c r="I10" s="17"/>
      <c r="J10" s="18">
        <v>200921.94</v>
      </c>
    </row>
    <row r="11" spans="2:29" x14ac:dyDescent="0.25">
      <c r="B11" s="7">
        <v>45696</v>
      </c>
      <c r="C11" s="8">
        <v>873</v>
      </c>
      <c r="D11" s="9"/>
      <c r="E11" s="10">
        <v>16.2</v>
      </c>
      <c r="F11" s="33">
        <f t="shared" si="0"/>
        <v>14142.599999999999</v>
      </c>
      <c r="G11" s="19"/>
      <c r="H11" s="16"/>
      <c r="I11" s="17"/>
      <c r="J11" s="18"/>
    </row>
    <row r="12" spans="2:29" x14ac:dyDescent="0.25">
      <c r="B12" s="7">
        <v>45697</v>
      </c>
      <c r="C12" s="8">
        <v>878</v>
      </c>
      <c r="D12" s="9"/>
      <c r="E12" s="10">
        <v>16.2</v>
      </c>
      <c r="F12" s="33">
        <f t="shared" si="0"/>
        <v>14223.599999999999</v>
      </c>
      <c r="G12" s="19"/>
      <c r="H12" s="16"/>
      <c r="I12" s="17"/>
      <c r="J12" s="18"/>
    </row>
    <row r="13" spans="2:29" x14ac:dyDescent="0.25">
      <c r="B13" s="7">
        <v>45698</v>
      </c>
      <c r="C13" s="8">
        <v>892</v>
      </c>
      <c r="D13" s="9"/>
      <c r="E13" s="10">
        <v>16.2</v>
      </c>
      <c r="F13" s="33">
        <f t="shared" si="0"/>
        <v>14450.4</v>
      </c>
      <c r="G13" s="19"/>
      <c r="H13" s="16"/>
      <c r="I13" s="17"/>
      <c r="J13" s="18"/>
    </row>
    <row r="14" spans="2:29" x14ac:dyDescent="0.25">
      <c r="B14" s="7">
        <v>45699</v>
      </c>
      <c r="C14" s="8">
        <v>894</v>
      </c>
      <c r="D14" s="9"/>
      <c r="E14" s="10">
        <v>16.2</v>
      </c>
      <c r="F14" s="33">
        <f t="shared" si="0"/>
        <v>14482.8</v>
      </c>
      <c r="G14" s="19"/>
      <c r="H14" s="16"/>
      <c r="I14" s="17"/>
      <c r="J14" s="18"/>
    </row>
    <row r="15" spans="2:29" x14ac:dyDescent="0.25">
      <c r="B15" s="7">
        <v>45700</v>
      </c>
      <c r="C15" s="8">
        <v>892</v>
      </c>
      <c r="D15" s="9"/>
      <c r="E15" s="10">
        <v>16.2</v>
      </c>
      <c r="F15" s="33">
        <f t="shared" si="0"/>
        <v>14450.4</v>
      </c>
      <c r="G15" s="19"/>
      <c r="H15" s="16"/>
      <c r="I15" s="17"/>
      <c r="J15" s="18"/>
    </row>
    <row r="16" spans="2:29" x14ac:dyDescent="0.25">
      <c r="B16" s="7">
        <v>45701</v>
      </c>
      <c r="C16" s="8">
        <v>851</v>
      </c>
      <c r="D16" s="9"/>
      <c r="E16" s="10">
        <v>16.2</v>
      </c>
      <c r="F16" s="33">
        <f t="shared" si="0"/>
        <v>13786.199999999999</v>
      </c>
      <c r="G16" s="19"/>
      <c r="H16" s="16"/>
      <c r="I16" s="17"/>
      <c r="J16" s="18"/>
    </row>
    <row r="17" spans="2:14" x14ac:dyDescent="0.25">
      <c r="B17" s="7">
        <v>45702</v>
      </c>
      <c r="C17" s="8">
        <v>863</v>
      </c>
      <c r="D17" s="9"/>
      <c r="E17" s="10">
        <v>16.2</v>
      </c>
      <c r="F17" s="33">
        <f t="shared" si="0"/>
        <v>13980.599999999999</v>
      </c>
      <c r="G17" s="19"/>
      <c r="H17" s="16"/>
      <c r="I17" s="17"/>
      <c r="J17" s="18"/>
    </row>
    <row r="18" spans="2:14" x14ac:dyDescent="0.25">
      <c r="B18" s="7">
        <v>45703</v>
      </c>
      <c r="C18" s="8">
        <v>879</v>
      </c>
      <c r="D18" s="9"/>
      <c r="E18" s="10">
        <v>16.2</v>
      </c>
      <c r="F18" s="33">
        <f t="shared" si="0"/>
        <v>14239.8</v>
      </c>
      <c r="G18" s="19"/>
      <c r="H18" s="16"/>
      <c r="I18" s="17"/>
      <c r="J18" s="18"/>
    </row>
    <row r="19" spans="2:14" x14ac:dyDescent="0.25">
      <c r="B19" s="7">
        <v>45704</v>
      </c>
      <c r="C19" s="8">
        <v>917</v>
      </c>
      <c r="D19" s="9"/>
      <c r="E19" s="10">
        <v>16.2</v>
      </c>
      <c r="F19" s="33">
        <f t="shared" si="0"/>
        <v>14855.4</v>
      </c>
      <c r="G19" s="19"/>
      <c r="H19" s="16"/>
      <c r="I19" s="17"/>
      <c r="J19" s="18"/>
    </row>
    <row r="20" spans="2:14" x14ac:dyDescent="0.25">
      <c r="B20" s="7">
        <v>45705</v>
      </c>
      <c r="C20" s="8">
        <v>892</v>
      </c>
      <c r="D20" s="9"/>
      <c r="E20" s="10">
        <v>16.2</v>
      </c>
      <c r="F20" s="33">
        <f t="shared" si="0"/>
        <v>14450.4</v>
      </c>
      <c r="G20" s="19"/>
      <c r="H20" s="16"/>
      <c r="I20" s="17"/>
      <c r="J20" s="18"/>
      <c r="N20" s="31"/>
    </row>
    <row r="21" spans="2:14" x14ac:dyDescent="0.25">
      <c r="B21" s="7">
        <v>45706</v>
      </c>
      <c r="C21" s="8">
        <v>912</v>
      </c>
      <c r="D21" s="9"/>
      <c r="E21" s="10">
        <v>16.2</v>
      </c>
      <c r="F21" s="33">
        <f t="shared" si="0"/>
        <v>14774.4</v>
      </c>
      <c r="G21" s="19"/>
      <c r="H21" s="16"/>
      <c r="I21" s="17"/>
      <c r="J21" s="18"/>
      <c r="N21" s="31"/>
    </row>
    <row r="22" spans="2:14" x14ac:dyDescent="0.25">
      <c r="B22" s="7">
        <v>45707</v>
      </c>
      <c r="C22" s="8">
        <v>0</v>
      </c>
      <c r="D22" s="9"/>
      <c r="E22" s="10">
        <v>16.2</v>
      </c>
      <c r="F22" s="33">
        <f t="shared" si="0"/>
        <v>0</v>
      </c>
      <c r="G22" s="19"/>
      <c r="H22" s="16"/>
      <c r="I22" s="17"/>
      <c r="J22" s="18"/>
      <c r="N22" s="31"/>
    </row>
    <row r="23" spans="2:14" x14ac:dyDescent="0.25">
      <c r="B23" s="7">
        <v>45708</v>
      </c>
      <c r="C23" s="8">
        <v>1857</v>
      </c>
      <c r="D23" s="9"/>
      <c r="E23" s="10">
        <v>16.2</v>
      </c>
      <c r="F23" s="33">
        <f t="shared" si="0"/>
        <v>30083.399999999998</v>
      </c>
      <c r="G23" s="19"/>
      <c r="H23" s="16"/>
      <c r="I23" s="17"/>
      <c r="J23" s="18"/>
      <c r="N23" s="31"/>
    </row>
    <row r="24" spans="2:14" x14ac:dyDescent="0.25">
      <c r="B24" s="7">
        <v>45709</v>
      </c>
      <c r="C24" s="8">
        <v>890</v>
      </c>
      <c r="D24" s="9"/>
      <c r="E24" s="10">
        <v>16.2</v>
      </c>
      <c r="F24" s="33">
        <f t="shared" si="0"/>
        <v>14418</v>
      </c>
      <c r="G24" s="19"/>
      <c r="H24" s="16"/>
      <c r="I24" s="17"/>
      <c r="J24" s="18"/>
    </row>
    <row r="25" spans="2:14" x14ac:dyDescent="0.25">
      <c r="B25" s="7">
        <v>45710</v>
      </c>
      <c r="C25" s="8">
        <v>872</v>
      </c>
      <c r="D25" s="9"/>
      <c r="E25" s="10">
        <v>16.2</v>
      </c>
      <c r="F25" s="33">
        <f t="shared" si="0"/>
        <v>14126.4</v>
      </c>
      <c r="G25" s="19"/>
      <c r="H25" s="16"/>
      <c r="I25" s="17"/>
      <c r="J25" s="18"/>
    </row>
    <row r="26" spans="2:14" x14ac:dyDescent="0.25">
      <c r="B26" s="7">
        <v>45711</v>
      </c>
      <c r="C26" s="8">
        <v>893</v>
      </c>
      <c r="D26" s="9"/>
      <c r="E26" s="10">
        <v>16.2</v>
      </c>
      <c r="F26" s="33">
        <f t="shared" si="0"/>
        <v>14466.599999999999</v>
      </c>
      <c r="G26" s="19"/>
      <c r="H26" s="16"/>
      <c r="I26" s="17"/>
      <c r="J26" s="18"/>
    </row>
    <row r="27" spans="2:14" x14ac:dyDescent="0.25">
      <c r="B27" s="7">
        <v>45712</v>
      </c>
      <c r="C27" s="8">
        <v>864</v>
      </c>
      <c r="D27" s="9"/>
      <c r="E27" s="10">
        <v>16.2</v>
      </c>
      <c r="F27" s="33">
        <f t="shared" si="0"/>
        <v>13996.8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886</v>
      </c>
      <c r="D28" s="9"/>
      <c r="E28" s="10">
        <v>16.2</v>
      </c>
      <c r="F28" s="33">
        <f t="shared" si="0"/>
        <v>14353.199999999999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916</v>
      </c>
      <c r="D29" s="9"/>
      <c r="E29" s="10">
        <v>16.2</v>
      </c>
      <c r="F29" s="33">
        <f t="shared" si="0"/>
        <v>14839.199999999999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919</v>
      </c>
      <c r="D30" s="9"/>
      <c r="E30" s="10">
        <v>16.2</v>
      </c>
      <c r="F30" s="33">
        <f t="shared" si="0"/>
        <v>14887.8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914</v>
      </c>
      <c r="D31" s="9"/>
      <c r="E31" s="10">
        <v>16.2</v>
      </c>
      <c r="F31" s="33">
        <f t="shared" si="0"/>
        <v>14806.8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16.2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16.2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25023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405372.5962359999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405372.6</v>
      </c>
      <c r="L36" s="31">
        <f>J36-J4-J5-J6</f>
        <v>400917.55512599996</v>
      </c>
      <c r="M36" s="31">
        <v>400917.55</v>
      </c>
      <c r="N36" s="31">
        <f>L36-M36</f>
        <v>5.125999974552542E-3</v>
      </c>
    </row>
    <row r="37" spans="2:14" x14ac:dyDescent="0.25">
      <c r="B37" s="26" t="s">
        <v>14</v>
      </c>
      <c r="C37" s="30">
        <f>C35</f>
        <v>25023</v>
      </c>
      <c r="D37" s="9">
        <f>D35/1.03</f>
        <v>0</v>
      </c>
      <c r="E37" s="10"/>
      <c r="F37" s="33">
        <f>SUM(F4:F36)</f>
        <v>405372.6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3.7640000809915364E-3</v>
      </c>
      <c r="M39" s="17"/>
      <c r="N39" s="40">
        <f>J39+N34</f>
        <v>3.7640000809915364E-3</v>
      </c>
    </row>
    <row r="40" spans="2:14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  <c r="M40" s="17" t="s">
        <v>25</v>
      </c>
      <c r="N40" s="40">
        <v>-400923</v>
      </c>
    </row>
    <row r="41" spans="2:14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  <c r="M41" s="17" t="s">
        <v>32</v>
      </c>
      <c r="N41" s="40">
        <f>N40+N39</f>
        <v>-400922.99623599992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40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913</v>
      </c>
      <c r="D4" s="9"/>
      <c r="E4" s="10">
        <v>16.2</v>
      </c>
      <c r="F4" s="33">
        <f>E4*C4</f>
        <v>14790.599999999999</v>
      </c>
      <c r="G4" s="11"/>
      <c r="H4" s="12" t="s">
        <v>6</v>
      </c>
      <c r="I4" s="13">
        <v>0.01</v>
      </c>
      <c r="J4" s="14">
        <f>(F36+F37)*I4</f>
        <v>4441.0680000000002</v>
      </c>
    </row>
    <row r="5" spans="2:29" x14ac:dyDescent="0.25">
      <c r="B5" s="7">
        <v>45718</v>
      </c>
      <c r="C5" s="8">
        <v>906</v>
      </c>
      <c r="D5" s="9"/>
      <c r="E5" s="10">
        <v>16.2</v>
      </c>
      <c r="F5" s="33">
        <f t="shared" ref="F5:F34" si="0">E5*C5</f>
        <v>14677.199999999999</v>
      </c>
      <c r="G5" s="11"/>
      <c r="H5" s="12" t="s">
        <v>7</v>
      </c>
      <c r="I5" s="13">
        <v>1E-3</v>
      </c>
      <c r="J5" s="14">
        <f>(F36+F37-J4-J6)*I5</f>
        <v>439.66573199999999</v>
      </c>
    </row>
    <row r="6" spans="2:29" x14ac:dyDescent="0.25">
      <c r="B6" s="7">
        <v>45719</v>
      </c>
      <c r="C6" s="8">
        <v>895</v>
      </c>
      <c r="D6" s="9"/>
      <c r="E6" s="10">
        <v>16.2</v>
      </c>
      <c r="F6" s="33">
        <f t="shared" si="0"/>
        <v>14499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899</v>
      </c>
      <c r="D7" s="9"/>
      <c r="E7" s="10">
        <v>16.2</v>
      </c>
      <c r="F7" s="33">
        <f t="shared" si="0"/>
        <v>14563.8</v>
      </c>
      <c r="G7" s="11"/>
      <c r="H7" s="12" t="s">
        <v>9</v>
      </c>
      <c r="I7" s="13"/>
      <c r="J7" s="14">
        <f>'ŞUBAT 2025'!J39*-1</f>
        <v>-3.7640000809915364E-3</v>
      </c>
    </row>
    <row r="8" spans="2:29" x14ac:dyDescent="0.25">
      <c r="B8" s="7">
        <v>45721</v>
      </c>
      <c r="C8" s="8">
        <v>906</v>
      </c>
      <c r="D8" s="9"/>
      <c r="E8" s="10">
        <v>16.2</v>
      </c>
      <c r="F8" s="33">
        <f t="shared" si="0"/>
        <v>14677.199999999999</v>
      </c>
      <c r="G8" s="15"/>
      <c r="H8" s="16"/>
      <c r="I8" s="17"/>
      <c r="J8" s="18"/>
    </row>
    <row r="9" spans="2:29" x14ac:dyDescent="0.25">
      <c r="B9" s="7">
        <v>45722</v>
      </c>
      <c r="C9" s="8">
        <v>913</v>
      </c>
      <c r="D9" s="9"/>
      <c r="E9" s="10">
        <v>16.2</v>
      </c>
      <c r="F9" s="33">
        <f t="shared" si="0"/>
        <v>14790.599999999999</v>
      </c>
      <c r="G9" s="15">
        <v>45777</v>
      </c>
      <c r="H9" s="16" t="s">
        <v>34</v>
      </c>
      <c r="I9" s="17"/>
      <c r="J9" s="18">
        <v>100000</v>
      </c>
    </row>
    <row r="10" spans="2:29" x14ac:dyDescent="0.25">
      <c r="B10" s="7">
        <v>45723</v>
      </c>
      <c r="C10" s="8">
        <v>882</v>
      </c>
      <c r="D10" s="9"/>
      <c r="E10" s="10">
        <v>16.2</v>
      </c>
      <c r="F10" s="33">
        <f t="shared" si="0"/>
        <v>14288.4</v>
      </c>
      <c r="G10" s="15">
        <v>45784</v>
      </c>
      <c r="H10" s="16" t="s">
        <v>35</v>
      </c>
      <c r="I10" s="17"/>
      <c r="J10" s="18">
        <v>150000</v>
      </c>
    </row>
    <row r="11" spans="2:29" x14ac:dyDescent="0.25">
      <c r="B11" s="7">
        <v>45724</v>
      </c>
      <c r="C11" s="8">
        <v>814</v>
      </c>
      <c r="D11" s="9"/>
      <c r="E11" s="10">
        <v>16.2</v>
      </c>
      <c r="F11" s="33">
        <f t="shared" si="0"/>
        <v>13186.8</v>
      </c>
      <c r="G11" s="15">
        <v>45789</v>
      </c>
      <c r="H11" s="16" t="s">
        <v>34</v>
      </c>
      <c r="I11" s="17"/>
      <c r="J11" s="18">
        <v>189226.07</v>
      </c>
    </row>
    <row r="12" spans="2:29" x14ac:dyDescent="0.25">
      <c r="B12" s="7">
        <v>45725</v>
      </c>
      <c r="C12" s="8">
        <v>878</v>
      </c>
      <c r="D12" s="9"/>
      <c r="E12" s="10">
        <v>16.2</v>
      </c>
      <c r="F12" s="33">
        <f t="shared" si="0"/>
        <v>14223.599999999999</v>
      </c>
      <c r="G12" s="19"/>
      <c r="H12" s="16"/>
      <c r="I12" s="17"/>
      <c r="J12" s="18"/>
    </row>
    <row r="13" spans="2:29" x14ac:dyDescent="0.25">
      <c r="B13" s="7">
        <v>45726</v>
      </c>
      <c r="C13" s="8">
        <v>850</v>
      </c>
      <c r="D13" s="9"/>
      <c r="E13" s="10">
        <v>16.2</v>
      </c>
      <c r="F13" s="33">
        <f t="shared" si="0"/>
        <v>13770</v>
      </c>
      <c r="G13" s="19"/>
      <c r="H13" s="16"/>
      <c r="I13" s="17"/>
      <c r="J13" s="18"/>
    </row>
    <row r="14" spans="2:29" x14ac:dyDescent="0.25">
      <c r="B14" s="7">
        <v>45727</v>
      </c>
      <c r="C14" s="8">
        <v>875</v>
      </c>
      <c r="D14" s="9"/>
      <c r="E14" s="10">
        <v>16.2</v>
      </c>
      <c r="F14" s="33">
        <f t="shared" si="0"/>
        <v>14175</v>
      </c>
      <c r="G14" s="19"/>
      <c r="H14" s="16"/>
      <c r="I14" s="17"/>
      <c r="J14" s="18"/>
    </row>
    <row r="15" spans="2:29" x14ac:dyDescent="0.25">
      <c r="B15" s="7">
        <v>45728</v>
      </c>
      <c r="C15" s="8">
        <v>872</v>
      </c>
      <c r="D15" s="9"/>
      <c r="E15" s="10">
        <v>16.2</v>
      </c>
      <c r="F15" s="33">
        <f t="shared" si="0"/>
        <v>14126.4</v>
      </c>
      <c r="G15" s="19"/>
      <c r="H15" s="16"/>
      <c r="I15" s="17"/>
      <c r="J15" s="18"/>
    </row>
    <row r="16" spans="2:29" x14ac:dyDescent="0.25">
      <c r="B16" s="7">
        <v>45729</v>
      </c>
      <c r="C16" s="8">
        <v>888</v>
      </c>
      <c r="D16" s="9"/>
      <c r="E16" s="10">
        <v>16.2</v>
      </c>
      <c r="F16" s="33">
        <f t="shared" si="0"/>
        <v>14385.599999999999</v>
      </c>
      <c r="G16" s="19"/>
      <c r="H16" s="16"/>
      <c r="I16" s="17"/>
      <c r="J16" s="18"/>
    </row>
    <row r="17" spans="2:14" x14ac:dyDescent="0.25">
      <c r="B17" s="7">
        <v>45730</v>
      </c>
      <c r="C17" s="8">
        <v>899</v>
      </c>
      <c r="D17" s="9"/>
      <c r="E17" s="10">
        <v>16.2</v>
      </c>
      <c r="F17" s="33">
        <f t="shared" si="0"/>
        <v>14563.8</v>
      </c>
      <c r="G17" s="19"/>
      <c r="H17" s="16"/>
      <c r="I17" s="17"/>
      <c r="J17" s="18"/>
    </row>
    <row r="18" spans="2:14" x14ac:dyDescent="0.25">
      <c r="B18" s="7">
        <v>45731</v>
      </c>
      <c r="C18" s="8">
        <v>898</v>
      </c>
      <c r="D18" s="9"/>
      <c r="E18" s="10">
        <v>16.2</v>
      </c>
      <c r="F18" s="33">
        <f t="shared" si="0"/>
        <v>14547.599999999999</v>
      </c>
      <c r="G18" s="19"/>
      <c r="H18" s="16"/>
      <c r="I18" s="17"/>
      <c r="J18" s="18"/>
    </row>
    <row r="19" spans="2:14" x14ac:dyDescent="0.25">
      <c r="B19" s="7">
        <v>45732</v>
      </c>
      <c r="C19" s="8">
        <v>904</v>
      </c>
      <c r="D19" s="9"/>
      <c r="E19" s="10">
        <v>16.2</v>
      </c>
      <c r="F19" s="33">
        <f t="shared" si="0"/>
        <v>14644.8</v>
      </c>
      <c r="G19" s="19"/>
      <c r="H19" s="16"/>
      <c r="I19" s="17"/>
      <c r="J19" s="18"/>
    </row>
    <row r="20" spans="2:14" x14ac:dyDescent="0.25">
      <c r="B20" s="7">
        <v>45733</v>
      </c>
      <c r="C20" s="8">
        <v>917</v>
      </c>
      <c r="D20" s="9"/>
      <c r="E20" s="10">
        <v>16.2</v>
      </c>
      <c r="F20" s="33">
        <f t="shared" si="0"/>
        <v>14855.4</v>
      </c>
      <c r="G20" s="19"/>
      <c r="H20" s="16"/>
      <c r="I20" s="17"/>
      <c r="J20" s="18"/>
    </row>
    <row r="21" spans="2:14" x14ac:dyDescent="0.25">
      <c r="B21" s="7">
        <v>45734</v>
      </c>
      <c r="C21" s="8">
        <v>880</v>
      </c>
      <c r="D21" s="9"/>
      <c r="E21" s="10">
        <v>16.2</v>
      </c>
      <c r="F21" s="33">
        <f t="shared" si="0"/>
        <v>14256</v>
      </c>
      <c r="G21" s="19"/>
      <c r="H21" s="16"/>
      <c r="I21" s="17"/>
      <c r="J21" s="18"/>
    </row>
    <row r="22" spans="2:14" x14ac:dyDescent="0.25">
      <c r="B22" s="7">
        <v>45735</v>
      </c>
      <c r="C22" s="8">
        <v>849</v>
      </c>
      <c r="D22" s="9"/>
      <c r="E22" s="10">
        <v>16.2</v>
      </c>
      <c r="F22" s="33">
        <f t="shared" si="0"/>
        <v>13753.8</v>
      </c>
      <c r="G22" s="19"/>
      <c r="H22" s="16"/>
      <c r="I22" s="17"/>
      <c r="J22" s="18"/>
    </row>
    <row r="23" spans="2:14" x14ac:dyDescent="0.25">
      <c r="B23" s="7">
        <v>45736</v>
      </c>
      <c r="C23" s="8">
        <v>893</v>
      </c>
      <c r="D23" s="9"/>
      <c r="E23" s="10">
        <v>16.2</v>
      </c>
      <c r="F23" s="33">
        <f t="shared" si="0"/>
        <v>14466.599999999999</v>
      </c>
      <c r="G23" s="19"/>
      <c r="H23" s="16"/>
      <c r="I23" s="17"/>
      <c r="J23" s="18"/>
    </row>
    <row r="24" spans="2:14" x14ac:dyDescent="0.25">
      <c r="B24" s="7">
        <v>45737</v>
      </c>
      <c r="C24" s="8">
        <v>882</v>
      </c>
      <c r="D24" s="9"/>
      <c r="E24" s="10">
        <v>16.2</v>
      </c>
      <c r="F24" s="33">
        <f t="shared" si="0"/>
        <v>14288.4</v>
      </c>
      <c r="G24" s="19"/>
      <c r="H24" s="16"/>
      <c r="I24" s="17"/>
      <c r="J24" s="18"/>
    </row>
    <row r="25" spans="2:14" x14ac:dyDescent="0.25">
      <c r="B25" s="7">
        <v>45738</v>
      </c>
      <c r="C25" s="8">
        <v>872</v>
      </c>
      <c r="D25" s="9"/>
      <c r="E25" s="10">
        <v>16.2</v>
      </c>
      <c r="F25" s="33">
        <f t="shared" si="0"/>
        <v>14126.4</v>
      </c>
      <c r="G25" s="19"/>
      <c r="H25" s="16"/>
      <c r="I25" s="17"/>
      <c r="J25" s="18"/>
    </row>
    <row r="26" spans="2:14" x14ac:dyDescent="0.25">
      <c r="B26" s="7">
        <v>45739</v>
      </c>
      <c r="C26" s="8">
        <v>900</v>
      </c>
      <c r="D26" s="9"/>
      <c r="E26" s="10">
        <v>16.2</v>
      </c>
      <c r="F26" s="33">
        <f t="shared" si="0"/>
        <v>14580</v>
      </c>
      <c r="G26" s="19"/>
      <c r="H26" s="16"/>
      <c r="I26" s="17"/>
      <c r="J26" s="18"/>
    </row>
    <row r="27" spans="2:14" x14ac:dyDescent="0.25">
      <c r="B27" s="7">
        <v>45740</v>
      </c>
      <c r="C27" s="8">
        <v>877</v>
      </c>
      <c r="D27" s="9"/>
      <c r="E27" s="10">
        <v>16.2</v>
      </c>
      <c r="F27" s="33">
        <f t="shared" si="0"/>
        <v>14207.4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875</v>
      </c>
      <c r="D28" s="9"/>
      <c r="E28" s="10">
        <v>16.2</v>
      </c>
      <c r="F28" s="33">
        <f t="shared" si="0"/>
        <v>14175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879</v>
      </c>
      <c r="D29" s="9"/>
      <c r="E29" s="10">
        <v>16.2</v>
      </c>
      <c r="F29" s="33">
        <f t="shared" si="0"/>
        <v>14239.8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876</v>
      </c>
      <c r="D30" s="9"/>
      <c r="E30" s="10">
        <v>16.2</v>
      </c>
      <c r="F30" s="33">
        <f t="shared" si="0"/>
        <v>14191.199999999999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900</v>
      </c>
      <c r="D31" s="9"/>
      <c r="E31" s="10">
        <v>16.2</v>
      </c>
      <c r="F31" s="33">
        <f t="shared" si="0"/>
        <v>14580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920</v>
      </c>
      <c r="D32" s="9"/>
      <c r="E32" s="10">
        <v>16.2</v>
      </c>
      <c r="F32" s="33">
        <f t="shared" si="0"/>
        <v>14904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814</v>
      </c>
      <c r="D33" s="9"/>
      <c r="E33" s="10">
        <v>16.2</v>
      </c>
      <c r="F33" s="33">
        <f t="shared" si="0"/>
        <v>13186.8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888</v>
      </c>
      <c r="D34" s="36"/>
      <c r="E34" s="10">
        <v>16.2</v>
      </c>
      <c r="F34" s="38">
        <f t="shared" si="0"/>
        <v>14385.599999999999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27414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444106.79996799992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444106.8</v>
      </c>
      <c r="L36" s="31">
        <f>J36-J4-J5-J6</f>
        <v>439226.06626799994</v>
      </c>
      <c r="M36" s="31"/>
      <c r="N36" s="31">
        <f>L36-M36</f>
        <v>439226.06626799994</v>
      </c>
    </row>
    <row r="37" spans="2:14" x14ac:dyDescent="0.25">
      <c r="B37" s="26" t="s">
        <v>14</v>
      </c>
      <c r="C37" s="30">
        <f>C35</f>
        <v>27414</v>
      </c>
      <c r="D37" s="9">
        <f>D35/1.03</f>
        <v>0</v>
      </c>
      <c r="E37" s="10"/>
      <c r="F37" s="33">
        <f>SUM(F4:F36)</f>
        <v>444106.8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3.2000069040805101E-5</v>
      </c>
      <c r="M39" s="17"/>
      <c r="N39" s="40">
        <f>J39+N34</f>
        <v>3.2000069040805101E-5</v>
      </c>
    </row>
    <row r="40" spans="2:14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  <c r="M40" s="17" t="s">
        <v>25</v>
      </c>
      <c r="N40" s="40">
        <v>-220066.3</v>
      </c>
    </row>
    <row r="41" spans="2:14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  <c r="M41" s="17" t="s">
        <v>32</v>
      </c>
      <c r="N41" s="40">
        <f>N40+N39</f>
        <v>-220066.29996799992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881</v>
      </c>
      <c r="D4" s="9"/>
      <c r="E4" s="10">
        <v>16.2</v>
      </c>
      <c r="F4" s="33">
        <f>E4*C4</f>
        <v>14272.199999999999</v>
      </c>
      <c r="G4" s="11"/>
      <c r="H4" s="12" t="s">
        <v>6</v>
      </c>
      <c r="I4" s="13">
        <v>0.01</v>
      </c>
      <c r="J4" s="14">
        <f>(F36+F37)*I4</f>
        <v>4147.3619999999992</v>
      </c>
    </row>
    <row r="5" spans="2:29" x14ac:dyDescent="0.25">
      <c r="B5" s="7">
        <v>45749</v>
      </c>
      <c r="C5" s="8">
        <v>1250</v>
      </c>
      <c r="D5" s="9"/>
      <c r="E5" s="10">
        <v>16.2</v>
      </c>
      <c r="F5" s="33">
        <f t="shared" ref="F5:F34" si="0">E5*C5</f>
        <v>20250</v>
      </c>
      <c r="G5" s="11"/>
      <c r="H5" s="12" t="s">
        <v>7</v>
      </c>
      <c r="I5" s="13">
        <v>1E-3</v>
      </c>
      <c r="J5" s="14">
        <f>(F36+F37-J4-J6)*I5</f>
        <v>410.58883799999995</v>
      </c>
    </row>
    <row r="6" spans="2:29" x14ac:dyDescent="0.25">
      <c r="B6" s="7">
        <v>45750</v>
      </c>
      <c r="C6" s="8">
        <v>472</v>
      </c>
      <c r="D6" s="9"/>
      <c r="E6" s="10">
        <v>16.2</v>
      </c>
      <c r="F6" s="33">
        <f t="shared" si="0"/>
        <v>7646.4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874</v>
      </c>
      <c r="D7" s="9"/>
      <c r="E7" s="10">
        <v>16.2</v>
      </c>
      <c r="F7" s="33">
        <f t="shared" si="0"/>
        <v>14158.8</v>
      </c>
      <c r="G7" s="11"/>
      <c r="H7" s="12" t="s">
        <v>9</v>
      </c>
      <c r="I7" s="13"/>
      <c r="J7" s="14">
        <f>'MART 2025'!J39*-1</f>
        <v>-3.2000069040805101E-5</v>
      </c>
    </row>
    <row r="8" spans="2:29" x14ac:dyDescent="0.25">
      <c r="B8" s="7">
        <v>45752</v>
      </c>
      <c r="C8" s="8">
        <v>844</v>
      </c>
      <c r="D8" s="9"/>
      <c r="E8" s="10">
        <v>16.2</v>
      </c>
      <c r="F8" s="33">
        <f t="shared" si="0"/>
        <v>13672.8</v>
      </c>
      <c r="G8" s="15">
        <v>45806</v>
      </c>
      <c r="H8" s="16" t="s">
        <v>38</v>
      </c>
      <c r="I8" s="17"/>
      <c r="J8" s="18">
        <v>410178.25</v>
      </c>
    </row>
    <row r="9" spans="2:29" x14ac:dyDescent="0.25">
      <c r="B9" s="7">
        <v>45753</v>
      </c>
      <c r="C9" s="8">
        <v>882</v>
      </c>
      <c r="D9" s="9"/>
      <c r="E9" s="10">
        <v>16.2</v>
      </c>
      <c r="F9" s="33">
        <f t="shared" si="0"/>
        <v>14288.4</v>
      </c>
      <c r="G9" s="15"/>
      <c r="H9" s="16"/>
      <c r="I9" s="17"/>
      <c r="J9" s="18"/>
    </row>
    <row r="10" spans="2:29" x14ac:dyDescent="0.25">
      <c r="B10" s="7">
        <v>45754</v>
      </c>
      <c r="C10" s="8">
        <v>881</v>
      </c>
      <c r="D10" s="9"/>
      <c r="E10" s="10">
        <v>16.2</v>
      </c>
      <c r="F10" s="33">
        <f t="shared" si="0"/>
        <v>14272.199999999999</v>
      </c>
      <c r="G10" s="15"/>
      <c r="H10" s="16"/>
      <c r="I10" s="17"/>
      <c r="J10" s="18"/>
    </row>
    <row r="11" spans="2:29" x14ac:dyDescent="0.25">
      <c r="B11" s="7">
        <v>45755</v>
      </c>
      <c r="C11" s="8">
        <v>880</v>
      </c>
      <c r="D11" s="9"/>
      <c r="E11" s="10">
        <v>16.2</v>
      </c>
      <c r="F11" s="33">
        <f t="shared" si="0"/>
        <v>14256</v>
      </c>
      <c r="G11" s="19"/>
      <c r="H11" s="16"/>
      <c r="I11" s="17"/>
      <c r="J11" s="18"/>
    </row>
    <row r="12" spans="2:29" x14ac:dyDescent="0.25">
      <c r="B12" s="7">
        <v>45756</v>
      </c>
      <c r="C12" s="8">
        <v>878</v>
      </c>
      <c r="D12" s="9"/>
      <c r="E12" s="10">
        <v>16.2</v>
      </c>
      <c r="F12" s="33">
        <f t="shared" si="0"/>
        <v>14223.599999999999</v>
      </c>
      <c r="G12" s="19"/>
      <c r="H12" s="16"/>
      <c r="I12" s="17"/>
      <c r="J12" s="18"/>
    </row>
    <row r="13" spans="2:29" x14ac:dyDescent="0.25">
      <c r="B13" s="7">
        <v>45757</v>
      </c>
      <c r="C13" s="8">
        <v>861</v>
      </c>
      <c r="D13" s="9"/>
      <c r="E13" s="10">
        <v>16.2</v>
      </c>
      <c r="F13" s="33">
        <f t="shared" si="0"/>
        <v>13948.199999999999</v>
      </c>
      <c r="G13" s="19"/>
      <c r="H13" s="16"/>
      <c r="I13" s="17"/>
      <c r="J13" s="18"/>
    </row>
    <row r="14" spans="2:29" x14ac:dyDescent="0.25">
      <c r="B14" s="7">
        <v>45758</v>
      </c>
      <c r="C14" s="8">
        <v>831</v>
      </c>
      <c r="D14" s="9"/>
      <c r="E14" s="10">
        <v>16.2</v>
      </c>
      <c r="F14" s="33">
        <f t="shared" si="0"/>
        <v>13462.199999999999</v>
      </c>
      <c r="G14" s="19"/>
      <c r="H14" s="16"/>
      <c r="I14" s="17"/>
      <c r="J14" s="18"/>
    </row>
    <row r="15" spans="2:29" x14ac:dyDescent="0.25">
      <c r="B15" s="7">
        <v>45759</v>
      </c>
      <c r="C15" s="8">
        <v>835</v>
      </c>
      <c r="D15" s="9"/>
      <c r="E15" s="10">
        <v>16.2</v>
      </c>
      <c r="F15" s="33">
        <f t="shared" si="0"/>
        <v>13527</v>
      </c>
      <c r="G15" s="19"/>
      <c r="H15" s="16"/>
      <c r="I15" s="17"/>
      <c r="J15" s="18"/>
    </row>
    <row r="16" spans="2:29" x14ac:dyDescent="0.25">
      <c r="B16" s="7">
        <v>45760</v>
      </c>
      <c r="C16" s="8">
        <v>830</v>
      </c>
      <c r="D16" s="9"/>
      <c r="E16" s="10">
        <v>16.2</v>
      </c>
      <c r="F16" s="33">
        <f t="shared" si="0"/>
        <v>13446</v>
      </c>
      <c r="G16" s="19"/>
      <c r="H16" s="16"/>
      <c r="I16" s="17"/>
      <c r="J16" s="18"/>
    </row>
    <row r="17" spans="2:10" x14ac:dyDescent="0.25">
      <c r="B17" s="7">
        <v>45761</v>
      </c>
      <c r="C17" s="8">
        <v>837</v>
      </c>
      <c r="D17" s="9"/>
      <c r="E17" s="10">
        <v>16.2</v>
      </c>
      <c r="F17" s="33">
        <f t="shared" si="0"/>
        <v>13559.4</v>
      </c>
      <c r="G17" s="19"/>
      <c r="H17" s="16"/>
      <c r="I17" s="17"/>
      <c r="J17" s="18"/>
    </row>
    <row r="18" spans="2:10" x14ac:dyDescent="0.25">
      <c r="B18" s="7">
        <v>45762</v>
      </c>
      <c r="C18" s="8">
        <v>697</v>
      </c>
      <c r="D18" s="9"/>
      <c r="E18" s="10">
        <v>16.2</v>
      </c>
      <c r="F18" s="33">
        <f t="shared" si="0"/>
        <v>11291.4</v>
      </c>
      <c r="G18" s="19"/>
      <c r="H18" s="16"/>
      <c r="I18" s="17"/>
      <c r="J18" s="18"/>
    </row>
    <row r="19" spans="2:10" x14ac:dyDescent="0.25">
      <c r="B19" s="7">
        <v>45763</v>
      </c>
      <c r="C19" s="8">
        <v>854</v>
      </c>
      <c r="D19" s="9"/>
      <c r="E19" s="10">
        <v>16.2</v>
      </c>
      <c r="F19" s="33">
        <f t="shared" si="0"/>
        <v>13834.8</v>
      </c>
      <c r="G19" s="19"/>
      <c r="H19" s="16"/>
      <c r="I19" s="17"/>
      <c r="J19" s="18"/>
    </row>
    <row r="20" spans="2:10" x14ac:dyDescent="0.25">
      <c r="B20" s="7">
        <v>45764</v>
      </c>
      <c r="C20" s="8">
        <v>862</v>
      </c>
      <c r="D20" s="9"/>
      <c r="E20" s="10">
        <v>16.2</v>
      </c>
      <c r="F20" s="33">
        <f t="shared" si="0"/>
        <v>13964.4</v>
      </c>
      <c r="G20" s="19"/>
      <c r="H20" s="16"/>
      <c r="I20" s="17"/>
      <c r="J20" s="18"/>
    </row>
    <row r="21" spans="2:10" x14ac:dyDescent="0.25">
      <c r="B21" s="7">
        <v>45765</v>
      </c>
      <c r="C21" s="8">
        <v>871</v>
      </c>
      <c r="D21" s="9"/>
      <c r="E21" s="10">
        <v>16.2</v>
      </c>
      <c r="F21" s="33">
        <f t="shared" si="0"/>
        <v>14110.199999999999</v>
      </c>
      <c r="G21" s="19"/>
      <c r="H21" s="16"/>
      <c r="I21" s="17"/>
      <c r="J21" s="18"/>
    </row>
    <row r="22" spans="2:10" x14ac:dyDescent="0.25">
      <c r="B22" s="7">
        <v>45766</v>
      </c>
      <c r="C22" s="8">
        <v>877</v>
      </c>
      <c r="D22" s="9"/>
      <c r="E22" s="10">
        <v>16.2</v>
      </c>
      <c r="F22" s="33">
        <f t="shared" si="0"/>
        <v>14207.4</v>
      </c>
      <c r="G22" s="19"/>
      <c r="H22" s="16"/>
      <c r="I22" s="17"/>
      <c r="J22" s="18"/>
    </row>
    <row r="23" spans="2:10" x14ac:dyDescent="0.25">
      <c r="B23" s="7">
        <v>45767</v>
      </c>
      <c r="C23" s="8">
        <v>879</v>
      </c>
      <c r="D23" s="9"/>
      <c r="E23" s="10">
        <v>16.2</v>
      </c>
      <c r="F23" s="33">
        <f t="shared" si="0"/>
        <v>14239.8</v>
      </c>
      <c r="G23" s="19"/>
      <c r="H23" s="16"/>
      <c r="I23" s="17"/>
      <c r="J23" s="18"/>
    </row>
    <row r="24" spans="2:10" x14ac:dyDescent="0.25">
      <c r="B24" s="7">
        <v>45768</v>
      </c>
      <c r="C24" s="8">
        <v>845</v>
      </c>
      <c r="D24" s="9"/>
      <c r="E24" s="10">
        <v>16.2</v>
      </c>
      <c r="F24" s="33">
        <f t="shared" si="0"/>
        <v>13689</v>
      </c>
      <c r="G24" s="19"/>
      <c r="H24" s="16"/>
      <c r="I24" s="17"/>
      <c r="J24" s="18"/>
    </row>
    <row r="25" spans="2:10" x14ac:dyDescent="0.25">
      <c r="B25" s="7">
        <v>45769</v>
      </c>
      <c r="C25" s="8">
        <v>866</v>
      </c>
      <c r="D25" s="9"/>
      <c r="E25" s="10">
        <v>16.2</v>
      </c>
      <c r="F25" s="33">
        <f t="shared" si="0"/>
        <v>14029.199999999999</v>
      </c>
      <c r="G25" s="19"/>
      <c r="H25" s="16"/>
      <c r="I25" s="17"/>
      <c r="J25" s="18"/>
    </row>
    <row r="26" spans="2:10" x14ac:dyDescent="0.25">
      <c r="B26" s="7">
        <v>45770</v>
      </c>
      <c r="C26" s="8">
        <v>858</v>
      </c>
      <c r="D26" s="9"/>
      <c r="E26" s="10">
        <v>16.2</v>
      </c>
      <c r="F26" s="33">
        <f t="shared" si="0"/>
        <v>13899.599999999999</v>
      </c>
      <c r="G26" s="19"/>
      <c r="H26" s="16"/>
      <c r="I26" s="17"/>
      <c r="J26" s="18"/>
    </row>
    <row r="27" spans="2:10" x14ac:dyDescent="0.25">
      <c r="B27" s="7">
        <v>45771</v>
      </c>
      <c r="C27" s="8">
        <v>833</v>
      </c>
      <c r="D27" s="9"/>
      <c r="E27" s="10">
        <v>16.2</v>
      </c>
      <c r="F27" s="33">
        <f t="shared" si="0"/>
        <v>13494.599999999999</v>
      </c>
      <c r="G27" s="19"/>
      <c r="H27" s="16"/>
      <c r="I27" s="17"/>
      <c r="J27" s="18"/>
    </row>
    <row r="28" spans="2:10" x14ac:dyDescent="0.25">
      <c r="B28" s="7">
        <v>45772</v>
      </c>
      <c r="C28" s="8">
        <v>868</v>
      </c>
      <c r="D28" s="9"/>
      <c r="E28" s="10">
        <v>16.2</v>
      </c>
      <c r="F28" s="33">
        <f t="shared" si="0"/>
        <v>14061.599999999999</v>
      </c>
      <c r="G28" s="19"/>
      <c r="H28" s="16"/>
      <c r="I28" s="17"/>
      <c r="J28" s="18"/>
    </row>
    <row r="29" spans="2:10" x14ac:dyDescent="0.25">
      <c r="B29" s="7">
        <v>45773</v>
      </c>
      <c r="C29" s="8">
        <v>798</v>
      </c>
      <c r="D29" s="9"/>
      <c r="E29" s="10">
        <v>16.2</v>
      </c>
      <c r="F29" s="33">
        <f t="shared" si="0"/>
        <v>12927.599999999999</v>
      </c>
      <c r="G29" s="19"/>
      <c r="H29" s="16"/>
      <c r="I29" s="17"/>
      <c r="J29" s="18"/>
    </row>
    <row r="30" spans="2:10" x14ac:dyDescent="0.25">
      <c r="B30" s="7">
        <v>45774</v>
      </c>
      <c r="C30" s="8">
        <v>877</v>
      </c>
      <c r="D30" s="9"/>
      <c r="E30" s="10">
        <v>16.2</v>
      </c>
      <c r="F30" s="33">
        <f t="shared" si="0"/>
        <v>14207.4</v>
      </c>
      <c r="G30" s="19"/>
      <c r="H30" s="16"/>
      <c r="I30" s="17"/>
      <c r="J30" s="18"/>
    </row>
    <row r="31" spans="2:10" x14ac:dyDescent="0.25">
      <c r="B31" s="7">
        <v>45775</v>
      </c>
      <c r="C31" s="8">
        <v>854</v>
      </c>
      <c r="D31" s="9"/>
      <c r="E31" s="10">
        <v>16.2</v>
      </c>
      <c r="F31" s="33">
        <f t="shared" si="0"/>
        <v>13834.8</v>
      </c>
      <c r="G31" s="19"/>
      <c r="H31" s="16"/>
      <c r="I31" s="17"/>
      <c r="J31" s="18"/>
    </row>
    <row r="32" spans="2:10" x14ac:dyDescent="0.25">
      <c r="B32" s="7">
        <v>45776</v>
      </c>
      <c r="C32" s="8">
        <v>856</v>
      </c>
      <c r="D32" s="9"/>
      <c r="E32" s="10">
        <v>16.2</v>
      </c>
      <c r="F32" s="33">
        <f t="shared" si="0"/>
        <v>13867.199999999999</v>
      </c>
      <c r="G32" s="19"/>
      <c r="H32" s="16"/>
      <c r="I32" s="17"/>
      <c r="J32" s="18"/>
    </row>
    <row r="33" spans="2:12" x14ac:dyDescent="0.25">
      <c r="B33" s="7">
        <v>45777</v>
      </c>
      <c r="C33" s="8">
        <v>870</v>
      </c>
      <c r="D33" s="9"/>
      <c r="E33" s="10">
        <v>16.2</v>
      </c>
      <c r="F33" s="33">
        <f t="shared" si="0"/>
        <v>14094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25601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414736.20080599992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414736.19999999995</v>
      </c>
      <c r="L36" s="31">
        <f>J36-J4-J5-J6</f>
        <v>410178.24916199991</v>
      </c>
    </row>
    <row r="37" spans="2:12" x14ac:dyDescent="0.25">
      <c r="B37" s="26" t="s">
        <v>14</v>
      </c>
      <c r="C37" s="30">
        <f>C35</f>
        <v>25601</v>
      </c>
      <c r="D37" s="9">
        <f>D35/1.03</f>
        <v>0</v>
      </c>
      <c r="E37" s="10"/>
      <c r="F37" s="33">
        <f>SUM(F4:F36)</f>
        <v>414736.19999999995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-8.0599996726959944E-4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866</v>
      </c>
      <c r="D4" s="9"/>
      <c r="E4" s="10">
        <v>16.2</v>
      </c>
      <c r="F4" s="33">
        <f>E4*C4</f>
        <v>14029.199999999999</v>
      </c>
      <c r="G4" s="11"/>
      <c r="H4" s="12" t="s">
        <v>6</v>
      </c>
      <c r="I4" s="13">
        <v>0.01</v>
      </c>
      <c r="J4" s="14">
        <f>(F36+F37)*I4</f>
        <v>4395.8700000000008</v>
      </c>
    </row>
    <row r="5" spans="2:29" x14ac:dyDescent="0.25">
      <c r="B5" s="7">
        <v>45779</v>
      </c>
      <c r="C5" s="8">
        <v>874</v>
      </c>
      <c r="D5" s="9"/>
      <c r="E5" s="10">
        <v>16.2</v>
      </c>
      <c r="F5" s="33">
        <f t="shared" ref="F5:F34" si="0">E5*C5</f>
        <v>14158.8</v>
      </c>
      <c r="G5" s="11"/>
      <c r="H5" s="12" t="s">
        <v>7</v>
      </c>
      <c r="I5" s="13">
        <v>1E-3</v>
      </c>
      <c r="J5" s="14">
        <f>(F36+F37-J4-J6)*I5</f>
        <v>435.19113000000004</v>
      </c>
    </row>
    <row r="6" spans="2:29" x14ac:dyDescent="0.25">
      <c r="B6" s="7">
        <v>45780</v>
      </c>
      <c r="C6" s="8">
        <v>864</v>
      </c>
      <c r="D6" s="9"/>
      <c r="E6" s="10">
        <v>16.2</v>
      </c>
      <c r="F6" s="33">
        <f t="shared" si="0"/>
        <v>13996.8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869</v>
      </c>
      <c r="D7" s="9"/>
      <c r="E7" s="10">
        <v>16.2</v>
      </c>
      <c r="F7" s="33">
        <f t="shared" si="0"/>
        <v>14077.8</v>
      </c>
      <c r="G7" s="11"/>
      <c r="H7" s="12" t="s">
        <v>9</v>
      </c>
      <c r="I7" s="13"/>
      <c r="J7" s="14">
        <f>'NİSAN 2025'!J39*-1</f>
        <v>8.0599996726959944E-4</v>
      </c>
    </row>
    <row r="8" spans="2:29" x14ac:dyDescent="0.25">
      <c r="B8" s="7">
        <v>45782</v>
      </c>
      <c r="C8" s="8">
        <v>847</v>
      </c>
      <c r="D8" s="9"/>
      <c r="E8" s="10">
        <v>16.2</v>
      </c>
      <c r="F8" s="33">
        <f t="shared" si="0"/>
        <v>13721.4</v>
      </c>
      <c r="G8" s="15">
        <v>45834</v>
      </c>
      <c r="H8" s="16" t="s">
        <v>38</v>
      </c>
      <c r="I8" s="17"/>
      <c r="J8" s="18">
        <v>434755.94</v>
      </c>
    </row>
    <row r="9" spans="2:29" x14ac:dyDescent="0.25">
      <c r="B9" s="7">
        <v>45783</v>
      </c>
      <c r="C9" s="8">
        <v>853</v>
      </c>
      <c r="D9" s="9"/>
      <c r="E9" s="10">
        <v>16.2</v>
      </c>
      <c r="F9" s="33">
        <f t="shared" si="0"/>
        <v>13818.599999999999</v>
      </c>
      <c r="G9" s="15"/>
      <c r="H9" s="16"/>
      <c r="I9" s="17"/>
      <c r="J9" s="18"/>
    </row>
    <row r="10" spans="2:29" x14ac:dyDescent="0.25">
      <c r="B10" s="7">
        <v>45784</v>
      </c>
      <c r="C10" s="8">
        <v>889</v>
      </c>
      <c r="D10" s="9"/>
      <c r="E10" s="10">
        <v>16.2</v>
      </c>
      <c r="F10" s="33">
        <f t="shared" si="0"/>
        <v>14401.8</v>
      </c>
      <c r="G10" s="15"/>
      <c r="H10" s="16"/>
      <c r="I10" s="17"/>
      <c r="J10" s="18"/>
    </row>
    <row r="11" spans="2:29" x14ac:dyDescent="0.25">
      <c r="B11" s="7">
        <v>45785</v>
      </c>
      <c r="C11" s="8">
        <v>833</v>
      </c>
      <c r="D11" s="9"/>
      <c r="E11" s="10">
        <v>16.2</v>
      </c>
      <c r="F11" s="33">
        <f t="shared" si="0"/>
        <v>13494.599999999999</v>
      </c>
      <c r="G11" s="19"/>
      <c r="H11" s="16"/>
      <c r="I11" s="17"/>
      <c r="J11" s="18"/>
    </row>
    <row r="12" spans="2:29" x14ac:dyDescent="0.25">
      <c r="B12" s="7">
        <v>45786</v>
      </c>
      <c r="C12" s="8">
        <v>876</v>
      </c>
      <c r="D12" s="9"/>
      <c r="E12" s="10">
        <v>16.2</v>
      </c>
      <c r="F12" s="33">
        <f t="shared" si="0"/>
        <v>14191.199999999999</v>
      </c>
      <c r="G12" s="19"/>
      <c r="H12" s="16"/>
      <c r="I12" s="17"/>
      <c r="J12" s="18"/>
    </row>
    <row r="13" spans="2:29" x14ac:dyDescent="0.25">
      <c r="B13" s="7">
        <v>45787</v>
      </c>
      <c r="C13" s="8">
        <v>909</v>
      </c>
      <c r="D13" s="9"/>
      <c r="E13" s="10">
        <v>16.2</v>
      </c>
      <c r="F13" s="33">
        <f t="shared" si="0"/>
        <v>14725.8</v>
      </c>
      <c r="G13" s="19"/>
      <c r="H13" s="16"/>
      <c r="I13" s="17"/>
      <c r="J13" s="18"/>
    </row>
    <row r="14" spans="2:29" x14ac:dyDescent="0.25">
      <c r="B14" s="7">
        <v>45788</v>
      </c>
      <c r="C14" s="8">
        <v>861</v>
      </c>
      <c r="D14" s="9"/>
      <c r="E14" s="10">
        <v>16.2</v>
      </c>
      <c r="F14" s="33">
        <f t="shared" si="0"/>
        <v>13948.199999999999</v>
      </c>
      <c r="G14" s="19"/>
      <c r="H14" s="16"/>
      <c r="I14" s="17"/>
      <c r="J14" s="18"/>
    </row>
    <row r="15" spans="2:29" x14ac:dyDescent="0.25">
      <c r="B15" s="7">
        <v>45789</v>
      </c>
      <c r="C15" s="8">
        <v>874</v>
      </c>
      <c r="D15" s="9"/>
      <c r="E15" s="10">
        <v>16.2</v>
      </c>
      <c r="F15" s="33">
        <f t="shared" si="0"/>
        <v>14158.8</v>
      </c>
      <c r="G15" s="19"/>
      <c r="H15" s="16"/>
      <c r="I15" s="17"/>
      <c r="J15" s="18"/>
    </row>
    <row r="16" spans="2:29" x14ac:dyDescent="0.25">
      <c r="B16" s="7">
        <v>45790</v>
      </c>
      <c r="C16" s="8">
        <v>894</v>
      </c>
      <c r="D16" s="9"/>
      <c r="E16" s="10">
        <v>16.2</v>
      </c>
      <c r="F16" s="33">
        <f t="shared" si="0"/>
        <v>14482.8</v>
      </c>
      <c r="G16" s="19"/>
      <c r="H16" s="16"/>
      <c r="I16" s="17"/>
      <c r="J16" s="18"/>
    </row>
    <row r="17" spans="2:10" x14ac:dyDescent="0.25">
      <c r="B17" s="7">
        <v>45791</v>
      </c>
      <c r="C17" s="8">
        <v>866</v>
      </c>
      <c r="D17" s="9"/>
      <c r="E17" s="10">
        <v>16.2</v>
      </c>
      <c r="F17" s="33">
        <f t="shared" si="0"/>
        <v>14029.199999999999</v>
      </c>
      <c r="G17" s="19"/>
      <c r="H17" s="16"/>
      <c r="I17" s="17"/>
      <c r="J17" s="18"/>
    </row>
    <row r="18" spans="2:10" x14ac:dyDescent="0.25">
      <c r="B18" s="7">
        <v>45792</v>
      </c>
      <c r="C18" s="8">
        <v>885</v>
      </c>
      <c r="D18" s="9"/>
      <c r="E18" s="10">
        <v>16.2</v>
      </c>
      <c r="F18" s="33">
        <f t="shared" si="0"/>
        <v>14337</v>
      </c>
      <c r="G18" s="19"/>
      <c r="H18" s="16"/>
      <c r="I18" s="17"/>
      <c r="J18" s="18"/>
    </row>
    <row r="19" spans="2:10" x14ac:dyDescent="0.25">
      <c r="B19" s="7">
        <v>45793</v>
      </c>
      <c r="C19" s="8">
        <v>878</v>
      </c>
      <c r="D19" s="9"/>
      <c r="E19" s="10">
        <v>16.2</v>
      </c>
      <c r="F19" s="33">
        <f t="shared" si="0"/>
        <v>14223.599999999999</v>
      </c>
      <c r="G19" s="19"/>
      <c r="H19" s="16"/>
      <c r="I19" s="17"/>
      <c r="J19" s="18"/>
    </row>
    <row r="20" spans="2:10" x14ac:dyDescent="0.25">
      <c r="B20" s="7">
        <v>45794</v>
      </c>
      <c r="C20" s="8">
        <v>872</v>
      </c>
      <c r="D20" s="9"/>
      <c r="E20" s="10">
        <v>16.2</v>
      </c>
      <c r="F20" s="33">
        <f t="shared" si="0"/>
        <v>14126.4</v>
      </c>
      <c r="G20" s="19"/>
      <c r="H20" s="16"/>
      <c r="I20" s="17"/>
      <c r="J20" s="18"/>
    </row>
    <row r="21" spans="2:10" x14ac:dyDescent="0.25">
      <c r="B21" s="7">
        <v>45795</v>
      </c>
      <c r="C21" s="8">
        <v>882</v>
      </c>
      <c r="D21" s="9"/>
      <c r="E21" s="10">
        <v>16.2</v>
      </c>
      <c r="F21" s="33">
        <f t="shared" si="0"/>
        <v>14288.4</v>
      </c>
      <c r="G21" s="19"/>
      <c r="H21" s="16"/>
      <c r="I21" s="17"/>
      <c r="J21" s="18"/>
    </row>
    <row r="22" spans="2:10" x14ac:dyDescent="0.25">
      <c r="B22" s="7">
        <v>45796</v>
      </c>
      <c r="C22" s="8">
        <v>878</v>
      </c>
      <c r="D22" s="9"/>
      <c r="E22" s="10">
        <v>16.2</v>
      </c>
      <c r="F22" s="33">
        <f t="shared" si="0"/>
        <v>14223.599999999999</v>
      </c>
      <c r="G22" s="19"/>
      <c r="H22" s="16"/>
      <c r="I22" s="17"/>
      <c r="J22" s="18"/>
    </row>
    <row r="23" spans="2:10" x14ac:dyDescent="0.25">
      <c r="B23" s="7">
        <v>45797</v>
      </c>
      <c r="C23" s="8">
        <v>870</v>
      </c>
      <c r="D23" s="9"/>
      <c r="E23" s="10">
        <v>16.2</v>
      </c>
      <c r="F23" s="33">
        <f t="shared" si="0"/>
        <v>14094</v>
      </c>
      <c r="G23" s="19"/>
      <c r="H23" s="16"/>
      <c r="I23" s="17"/>
      <c r="J23" s="18"/>
    </row>
    <row r="24" spans="2:10" x14ac:dyDescent="0.25">
      <c r="B24" s="7">
        <v>45798</v>
      </c>
      <c r="C24" s="8">
        <v>846</v>
      </c>
      <c r="D24" s="9"/>
      <c r="E24" s="10">
        <v>16.2</v>
      </c>
      <c r="F24" s="33">
        <f t="shared" si="0"/>
        <v>13705.199999999999</v>
      </c>
      <c r="G24" s="19"/>
      <c r="H24" s="16"/>
      <c r="I24" s="17"/>
      <c r="J24" s="18"/>
    </row>
    <row r="25" spans="2:10" x14ac:dyDescent="0.25">
      <c r="B25" s="7">
        <v>45799</v>
      </c>
      <c r="C25" s="8">
        <v>850</v>
      </c>
      <c r="D25" s="9"/>
      <c r="E25" s="10">
        <v>16.2</v>
      </c>
      <c r="F25" s="33">
        <f t="shared" si="0"/>
        <v>13770</v>
      </c>
      <c r="G25" s="19"/>
      <c r="H25" s="16"/>
      <c r="I25" s="17"/>
      <c r="J25" s="18"/>
    </row>
    <row r="26" spans="2:10" x14ac:dyDescent="0.25">
      <c r="B26" s="7">
        <v>45800</v>
      </c>
      <c r="C26" s="8">
        <v>872</v>
      </c>
      <c r="D26" s="9"/>
      <c r="E26" s="10">
        <v>16.2</v>
      </c>
      <c r="F26" s="33">
        <f t="shared" si="0"/>
        <v>14126.4</v>
      </c>
      <c r="G26" s="19"/>
      <c r="H26" s="16"/>
      <c r="I26" s="17"/>
      <c r="J26" s="18"/>
    </row>
    <row r="27" spans="2:10" x14ac:dyDescent="0.25">
      <c r="B27" s="7">
        <v>45801</v>
      </c>
      <c r="C27" s="8">
        <v>881</v>
      </c>
      <c r="D27" s="9"/>
      <c r="E27" s="10">
        <v>16.2</v>
      </c>
      <c r="F27" s="33">
        <f t="shared" si="0"/>
        <v>14272.199999999999</v>
      </c>
      <c r="G27" s="19"/>
      <c r="H27" s="16"/>
      <c r="I27" s="17"/>
      <c r="J27" s="18"/>
    </row>
    <row r="28" spans="2:10" x14ac:dyDescent="0.25">
      <c r="B28" s="7">
        <v>45802</v>
      </c>
      <c r="C28" s="8">
        <v>882</v>
      </c>
      <c r="D28" s="9"/>
      <c r="E28" s="10">
        <v>16.2</v>
      </c>
      <c r="F28" s="33">
        <f t="shared" si="0"/>
        <v>14288.4</v>
      </c>
      <c r="G28" s="19"/>
      <c r="H28" s="16"/>
      <c r="I28" s="17"/>
      <c r="J28" s="18"/>
    </row>
    <row r="29" spans="2:10" x14ac:dyDescent="0.25">
      <c r="B29" s="7">
        <v>45803</v>
      </c>
      <c r="C29" s="8">
        <v>899</v>
      </c>
      <c r="D29" s="9"/>
      <c r="E29" s="10">
        <v>16.2</v>
      </c>
      <c r="F29" s="33">
        <f t="shared" si="0"/>
        <v>14563.8</v>
      </c>
      <c r="G29" s="19"/>
      <c r="H29" s="16"/>
      <c r="I29" s="17"/>
      <c r="J29" s="18"/>
    </row>
    <row r="30" spans="2:10" x14ac:dyDescent="0.25">
      <c r="B30" s="7">
        <v>45804</v>
      </c>
      <c r="C30" s="8">
        <v>881</v>
      </c>
      <c r="D30" s="9"/>
      <c r="E30" s="10">
        <v>16.2</v>
      </c>
      <c r="F30" s="33">
        <f t="shared" si="0"/>
        <v>14272.199999999999</v>
      </c>
      <c r="G30" s="19"/>
      <c r="H30" s="16"/>
      <c r="I30" s="17"/>
      <c r="J30" s="18"/>
    </row>
    <row r="31" spans="2:10" x14ac:dyDescent="0.25">
      <c r="B31" s="7">
        <v>45805</v>
      </c>
      <c r="C31" s="8">
        <v>910</v>
      </c>
      <c r="D31" s="9"/>
      <c r="E31" s="10">
        <v>16.2</v>
      </c>
      <c r="F31" s="33">
        <f t="shared" si="0"/>
        <v>14742</v>
      </c>
      <c r="G31" s="19"/>
      <c r="H31" s="16"/>
      <c r="I31" s="17"/>
      <c r="J31" s="18"/>
    </row>
    <row r="32" spans="2:10" x14ac:dyDescent="0.25">
      <c r="B32" s="7">
        <v>45806</v>
      </c>
      <c r="C32" s="8">
        <v>889</v>
      </c>
      <c r="D32" s="9"/>
      <c r="E32" s="10">
        <v>16.2</v>
      </c>
      <c r="F32" s="33">
        <f t="shared" si="0"/>
        <v>14401.8</v>
      </c>
      <c r="G32" s="19"/>
      <c r="H32" s="16"/>
      <c r="I32" s="17"/>
      <c r="J32" s="18"/>
    </row>
    <row r="33" spans="2:12" x14ac:dyDescent="0.25">
      <c r="B33" s="7">
        <v>45807</v>
      </c>
      <c r="C33" s="8">
        <v>885</v>
      </c>
      <c r="D33" s="9"/>
      <c r="E33" s="10">
        <v>16.2</v>
      </c>
      <c r="F33" s="33">
        <f t="shared" si="0"/>
        <v>14337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900</v>
      </c>
      <c r="D34" s="36"/>
      <c r="E34" s="10">
        <v>16.2</v>
      </c>
      <c r="F34" s="38">
        <f t="shared" si="0"/>
        <v>14580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27135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439587.00193599996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439587.00000000006</v>
      </c>
      <c r="L36" s="31">
        <f>J36-J4-J5-J6</f>
        <v>434755.93887000007</v>
      </c>
    </row>
    <row r="37" spans="2:12" x14ac:dyDescent="0.25">
      <c r="B37" s="26" t="s">
        <v>14</v>
      </c>
      <c r="C37" s="30">
        <f>C35</f>
        <v>27135</v>
      </c>
      <c r="D37" s="9">
        <f>D35/1.03</f>
        <v>0</v>
      </c>
      <c r="E37" s="10"/>
      <c r="F37" s="33">
        <f>SUM(F4:F36)</f>
        <v>439587.00000000006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-1.9359998987056315E-3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901</v>
      </c>
      <c r="D4" s="9"/>
      <c r="E4" s="10">
        <v>16.2</v>
      </c>
      <c r="F4" s="33">
        <f>E4*C4</f>
        <v>14596.199999999999</v>
      </c>
      <c r="G4" s="11"/>
      <c r="H4" s="12" t="s">
        <v>6</v>
      </c>
      <c r="I4" s="13">
        <v>0.01</v>
      </c>
      <c r="J4" s="14">
        <f>(F36+F37)*I4</f>
        <v>4190.616</v>
      </c>
    </row>
    <row r="5" spans="2:29" x14ac:dyDescent="0.25">
      <c r="B5" s="7">
        <v>45810</v>
      </c>
      <c r="C5" s="8">
        <v>897</v>
      </c>
      <c r="D5" s="9"/>
      <c r="E5" s="10">
        <v>16.2</v>
      </c>
      <c r="F5" s="33">
        <f t="shared" ref="F5:F34" si="0">E5*C5</f>
        <v>14531.4</v>
      </c>
      <c r="G5" s="11"/>
      <c r="H5" s="12" t="s">
        <v>7</v>
      </c>
      <c r="I5" s="13">
        <v>1E-3</v>
      </c>
      <c r="J5" s="14">
        <f>(F36+F37-J4-J6)*I5</f>
        <v>414.87098400000008</v>
      </c>
    </row>
    <row r="6" spans="2:29" x14ac:dyDescent="0.25">
      <c r="B6" s="7">
        <v>45811</v>
      </c>
      <c r="C6" s="8">
        <v>895</v>
      </c>
      <c r="D6" s="9"/>
      <c r="E6" s="10">
        <v>16.2</v>
      </c>
      <c r="F6" s="33">
        <f t="shared" si="0"/>
        <v>14499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871</v>
      </c>
      <c r="D7" s="9"/>
      <c r="E7" s="10">
        <v>16.2</v>
      </c>
      <c r="F7" s="33">
        <f t="shared" si="0"/>
        <v>14110.199999999999</v>
      </c>
      <c r="G7" s="11"/>
      <c r="H7" s="12" t="s">
        <v>9</v>
      </c>
      <c r="I7" s="13"/>
      <c r="J7" s="14">
        <f>'MAYIS 2025'!J39*-1</f>
        <v>1.9359998987056315E-3</v>
      </c>
    </row>
    <row r="8" spans="2:29" x14ac:dyDescent="0.25">
      <c r="B8" s="7">
        <v>45813</v>
      </c>
      <c r="C8" s="8">
        <v>822</v>
      </c>
      <c r="D8" s="9"/>
      <c r="E8" s="10">
        <v>16.2</v>
      </c>
      <c r="F8" s="33">
        <f t="shared" si="0"/>
        <v>13316.4</v>
      </c>
      <c r="G8" s="15">
        <v>45867</v>
      </c>
      <c r="H8" s="16" t="s">
        <v>38</v>
      </c>
      <c r="I8" s="17"/>
      <c r="J8" s="18">
        <v>414456.11</v>
      </c>
    </row>
    <row r="9" spans="2:29" x14ac:dyDescent="0.25">
      <c r="B9" s="7">
        <v>45814</v>
      </c>
      <c r="C9" s="8">
        <v>787</v>
      </c>
      <c r="D9" s="9"/>
      <c r="E9" s="10">
        <v>16.2</v>
      </c>
      <c r="F9" s="33">
        <f t="shared" si="0"/>
        <v>12749.4</v>
      </c>
      <c r="G9" s="15"/>
      <c r="H9" s="16"/>
      <c r="I9" s="17"/>
      <c r="J9" s="18"/>
    </row>
    <row r="10" spans="2:29" x14ac:dyDescent="0.25">
      <c r="B10" s="7">
        <v>45815</v>
      </c>
      <c r="C10" s="8">
        <v>930</v>
      </c>
      <c r="D10" s="9"/>
      <c r="E10" s="10">
        <v>16.2</v>
      </c>
      <c r="F10" s="33">
        <f t="shared" si="0"/>
        <v>15066</v>
      </c>
      <c r="G10" s="15"/>
      <c r="H10" s="16"/>
      <c r="I10" s="17"/>
      <c r="J10" s="18"/>
    </row>
    <row r="11" spans="2:29" x14ac:dyDescent="0.25">
      <c r="B11" s="7">
        <v>45816</v>
      </c>
      <c r="C11" s="8">
        <v>846</v>
      </c>
      <c r="D11" s="9"/>
      <c r="E11" s="10">
        <v>16.2</v>
      </c>
      <c r="F11" s="33">
        <f t="shared" si="0"/>
        <v>13705.199999999999</v>
      </c>
      <c r="G11" s="19"/>
      <c r="H11" s="16"/>
      <c r="I11" s="17"/>
      <c r="J11" s="18"/>
    </row>
    <row r="12" spans="2:29" x14ac:dyDescent="0.25">
      <c r="B12" s="7">
        <v>45817</v>
      </c>
      <c r="C12" s="8">
        <v>894</v>
      </c>
      <c r="D12" s="9"/>
      <c r="E12" s="10">
        <v>16.2</v>
      </c>
      <c r="F12" s="33">
        <f t="shared" si="0"/>
        <v>14482.8</v>
      </c>
      <c r="G12" s="19"/>
      <c r="H12" s="16"/>
      <c r="I12" s="17"/>
      <c r="J12" s="18"/>
    </row>
    <row r="13" spans="2:29" x14ac:dyDescent="0.25">
      <c r="B13" s="7">
        <v>45818</v>
      </c>
      <c r="C13" s="8">
        <v>909</v>
      </c>
      <c r="D13" s="9"/>
      <c r="E13" s="10">
        <v>16.2</v>
      </c>
      <c r="F13" s="33">
        <f t="shared" si="0"/>
        <v>14725.8</v>
      </c>
      <c r="G13" s="19"/>
      <c r="H13" s="16"/>
      <c r="I13" s="17"/>
      <c r="J13" s="18"/>
    </row>
    <row r="14" spans="2:29" x14ac:dyDescent="0.25">
      <c r="B14" s="7">
        <v>45819</v>
      </c>
      <c r="C14" s="8">
        <v>856</v>
      </c>
      <c r="D14" s="9"/>
      <c r="E14" s="10">
        <v>16.2</v>
      </c>
      <c r="F14" s="33">
        <f t="shared" si="0"/>
        <v>13867.199999999999</v>
      </c>
      <c r="G14" s="19"/>
      <c r="H14" s="16"/>
      <c r="I14" s="17"/>
      <c r="J14" s="18"/>
    </row>
    <row r="15" spans="2:29" x14ac:dyDescent="0.25">
      <c r="B15" s="7">
        <v>45820</v>
      </c>
      <c r="C15" s="8">
        <v>872</v>
      </c>
      <c r="D15" s="9"/>
      <c r="E15" s="10">
        <v>16.2</v>
      </c>
      <c r="F15" s="33">
        <f t="shared" si="0"/>
        <v>14126.4</v>
      </c>
      <c r="G15" s="19"/>
      <c r="H15" s="16"/>
      <c r="I15" s="17"/>
      <c r="J15" s="18"/>
    </row>
    <row r="16" spans="2:29" x14ac:dyDescent="0.25">
      <c r="B16" s="7">
        <v>45821</v>
      </c>
      <c r="C16" s="8">
        <v>890</v>
      </c>
      <c r="D16" s="9"/>
      <c r="E16" s="10">
        <v>16.2</v>
      </c>
      <c r="F16" s="33">
        <f t="shared" si="0"/>
        <v>14418</v>
      </c>
      <c r="G16" s="19"/>
      <c r="H16" s="16"/>
      <c r="I16" s="17"/>
      <c r="J16" s="18"/>
    </row>
    <row r="17" spans="2:10" x14ac:dyDescent="0.25">
      <c r="B17" s="7">
        <v>45822</v>
      </c>
      <c r="C17" s="8">
        <v>873</v>
      </c>
      <c r="D17" s="9"/>
      <c r="E17" s="10">
        <v>16.2</v>
      </c>
      <c r="F17" s="33">
        <f t="shared" si="0"/>
        <v>14142.599999999999</v>
      </c>
      <c r="G17" s="19"/>
      <c r="H17" s="16"/>
      <c r="I17" s="17"/>
      <c r="J17" s="18"/>
    </row>
    <row r="18" spans="2:10" x14ac:dyDescent="0.25">
      <c r="B18" s="7">
        <v>45823</v>
      </c>
      <c r="C18" s="8">
        <v>874</v>
      </c>
      <c r="D18" s="9"/>
      <c r="E18" s="10">
        <v>16.2</v>
      </c>
      <c r="F18" s="33">
        <f t="shared" si="0"/>
        <v>14158.8</v>
      </c>
      <c r="G18" s="19"/>
      <c r="H18" s="16"/>
      <c r="I18" s="17"/>
      <c r="J18" s="18"/>
    </row>
    <row r="19" spans="2:10" x14ac:dyDescent="0.25">
      <c r="B19" s="7">
        <v>45824</v>
      </c>
      <c r="C19" s="8">
        <v>846</v>
      </c>
      <c r="D19" s="9"/>
      <c r="E19" s="10">
        <v>16.2</v>
      </c>
      <c r="F19" s="33">
        <f t="shared" si="0"/>
        <v>13705.199999999999</v>
      </c>
      <c r="G19" s="19"/>
      <c r="H19" s="16"/>
      <c r="I19" s="17"/>
      <c r="J19" s="18"/>
    </row>
    <row r="20" spans="2:10" x14ac:dyDescent="0.25">
      <c r="B20" s="7">
        <v>45825</v>
      </c>
      <c r="C20" s="8">
        <v>818</v>
      </c>
      <c r="D20" s="9"/>
      <c r="E20" s="10">
        <v>16.2</v>
      </c>
      <c r="F20" s="33">
        <f t="shared" si="0"/>
        <v>13251.599999999999</v>
      </c>
      <c r="G20" s="19"/>
      <c r="H20" s="16"/>
      <c r="I20" s="17"/>
      <c r="J20" s="18"/>
    </row>
    <row r="21" spans="2:10" x14ac:dyDescent="0.25">
      <c r="B21" s="7">
        <v>45826</v>
      </c>
      <c r="C21" s="8">
        <v>836</v>
      </c>
      <c r="D21" s="9"/>
      <c r="E21" s="10">
        <v>16.2</v>
      </c>
      <c r="F21" s="33">
        <f t="shared" si="0"/>
        <v>13543.199999999999</v>
      </c>
      <c r="G21" s="19"/>
      <c r="H21" s="16"/>
      <c r="I21" s="17"/>
      <c r="J21" s="18"/>
    </row>
    <row r="22" spans="2:10" x14ac:dyDescent="0.25">
      <c r="B22" s="7">
        <v>45827</v>
      </c>
      <c r="C22" s="8">
        <v>862</v>
      </c>
      <c r="D22" s="9"/>
      <c r="E22" s="10">
        <v>16.2</v>
      </c>
      <c r="F22" s="33">
        <f t="shared" si="0"/>
        <v>13964.4</v>
      </c>
      <c r="G22" s="19"/>
      <c r="H22" s="16"/>
      <c r="I22" s="17"/>
      <c r="J22" s="18"/>
    </row>
    <row r="23" spans="2:10" x14ac:dyDescent="0.25">
      <c r="B23" s="7">
        <v>45828</v>
      </c>
      <c r="C23" s="8">
        <v>848</v>
      </c>
      <c r="D23" s="9"/>
      <c r="E23" s="10">
        <v>16.2</v>
      </c>
      <c r="F23" s="33">
        <f t="shared" si="0"/>
        <v>13737.599999999999</v>
      </c>
      <c r="G23" s="19"/>
      <c r="H23" s="16"/>
      <c r="I23" s="17"/>
      <c r="J23" s="18"/>
    </row>
    <row r="24" spans="2:10" x14ac:dyDescent="0.25">
      <c r="B24" s="7">
        <v>45829</v>
      </c>
      <c r="C24" s="8">
        <v>824</v>
      </c>
      <c r="D24" s="9"/>
      <c r="E24" s="10">
        <v>16.2</v>
      </c>
      <c r="F24" s="33">
        <f t="shared" si="0"/>
        <v>13348.8</v>
      </c>
      <c r="G24" s="19"/>
      <c r="H24" s="16"/>
      <c r="I24" s="17"/>
      <c r="J24" s="18"/>
    </row>
    <row r="25" spans="2:10" x14ac:dyDescent="0.25">
      <c r="B25" s="7">
        <v>45830</v>
      </c>
      <c r="C25" s="8">
        <v>847</v>
      </c>
      <c r="D25" s="9"/>
      <c r="E25" s="10">
        <v>16.2</v>
      </c>
      <c r="F25" s="33">
        <f t="shared" si="0"/>
        <v>13721.4</v>
      </c>
      <c r="G25" s="19"/>
      <c r="H25" s="16"/>
      <c r="I25" s="17"/>
      <c r="J25" s="18"/>
    </row>
    <row r="26" spans="2:10" x14ac:dyDescent="0.25">
      <c r="B26" s="7">
        <v>45831</v>
      </c>
      <c r="C26" s="8">
        <v>845</v>
      </c>
      <c r="D26" s="9"/>
      <c r="E26" s="10">
        <v>16.2</v>
      </c>
      <c r="F26" s="33">
        <f t="shared" si="0"/>
        <v>13689</v>
      </c>
      <c r="G26" s="19"/>
      <c r="H26" s="16"/>
      <c r="I26" s="17"/>
      <c r="J26" s="18"/>
    </row>
    <row r="27" spans="2:10" x14ac:dyDescent="0.25">
      <c r="B27" s="7">
        <v>45832</v>
      </c>
      <c r="C27" s="8">
        <v>866</v>
      </c>
      <c r="D27" s="9"/>
      <c r="E27" s="10">
        <v>16.2</v>
      </c>
      <c r="F27" s="33">
        <f t="shared" si="0"/>
        <v>14029.199999999999</v>
      </c>
      <c r="G27" s="19"/>
      <c r="H27" s="16"/>
      <c r="I27" s="17"/>
      <c r="J27" s="18"/>
    </row>
    <row r="28" spans="2:10" x14ac:dyDescent="0.25">
      <c r="B28" s="7">
        <v>45833</v>
      </c>
      <c r="C28" s="8">
        <v>859</v>
      </c>
      <c r="D28" s="9"/>
      <c r="E28" s="10">
        <v>16.2</v>
      </c>
      <c r="F28" s="33">
        <f t="shared" si="0"/>
        <v>13915.8</v>
      </c>
      <c r="G28" s="19"/>
      <c r="H28" s="16"/>
      <c r="I28" s="17"/>
      <c r="J28" s="18"/>
    </row>
    <row r="29" spans="2:10" x14ac:dyDescent="0.25">
      <c r="B29" s="7">
        <v>45834</v>
      </c>
      <c r="C29" s="8">
        <v>828</v>
      </c>
      <c r="D29" s="9"/>
      <c r="E29" s="10">
        <v>16.2</v>
      </c>
      <c r="F29" s="33">
        <f t="shared" si="0"/>
        <v>13413.599999999999</v>
      </c>
      <c r="G29" s="19"/>
      <c r="H29" s="16"/>
      <c r="I29" s="17"/>
      <c r="J29" s="18"/>
    </row>
    <row r="30" spans="2:10" x14ac:dyDescent="0.25">
      <c r="B30" s="7">
        <v>45835</v>
      </c>
      <c r="C30" s="8">
        <v>886</v>
      </c>
      <c r="D30" s="9"/>
      <c r="E30" s="10">
        <v>16.2</v>
      </c>
      <c r="F30" s="33">
        <f t="shared" si="0"/>
        <v>14353.199999999999</v>
      </c>
      <c r="G30" s="19"/>
      <c r="H30" s="16"/>
      <c r="I30" s="17"/>
      <c r="J30" s="18"/>
    </row>
    <row r="31" spans="2:10" x14ac:dyDescent="0.25">
      <c r="B31" s="7">
        <v>45836</v>
      </c>
      <c r="C31" s="8">
        <v>849</v>
      </c>
      <c r="D31" s="9"/>
      <c r="E31" s="10">
        <v>16.2</v>
      </c>
      <c r="F31" s="33">
        <f t="shared" si="0"/>
        <v>13753.8</v>
      </c>
      <c r="G31" s="19"/>
      <c r="H31" s="16"/>
      <c r="I31" s="17"/>
      <c r="J31" s="18"/>
    </row>
    <row r="32" spans="2:10" x14ac:dyDescent="0.25">
      <c r="B32" s="7">
        <v>45837</v>
      </c>
      <c r="C32" s="8">
        <v>867</v>
      </c>
      <c r="D32" s="9"/>
      <c r="E32" s="10">
        <v>16.2</v>
      </c>
      <c r="F32" s="33">
        <f t="shared" si="0"/>
        <v>14045.4</v>
      </c>
      <c r="G32" s="19"/>
      <c r="H32" s="16"/>
      <c r="I32" s="17"/>
      <c r="J32" s="18"/>
    </row>
    <row r="33" spans="2:12" x14ac:dyDescent="0.25">
      <c r="B33" s="7">
        <v>45838</v>
      </c>
      <c r="C33" s="8">
        <v>870</v>
      </c>
      <c r="D33" s="9"/>
      <c r="E33" s="10">
        <v>16.2</v>
      </c>
      <c r="F33" s="33">
        <f t="shared" si="0"/>
        <v>14094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25868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419061.5989199999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419061.60000000003</v>
      </c>
      <c r="L36" s="31">
        <f>J36-J4-J5-J6</f>
        <v>414456.11301600008</v>
      </c>
    </row>
    <row r="37" spans="2:12" x14ac:dyDescent="0.25">
      <c r="B37" s="26" t="s">
        <v>14</v>
      </c>
      <c r="C37" s="30">
        <f>C35</f>
        <v>25868</v>
      </c>
      <c r="D37" s="9">
        <f>D35/1.03</f>
        <v>0</v>
      </c>
      <c r="E37" s="10"/>
      <c r="F37" s="33">
        <f>SUM(F4:F36)</f>
        <v>419061.60000000003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1.0800001327879727E-3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882</v>
      </c>
      <c r="D4" s="9"/>
      <c r="E4" s="10">
        <v>16.2</v>
      </c>
      <c r="F4" s="33">
        <f>E4*C4</f>
        <v>14288.4</v>
      </c>
      <c r="G4" s="11"/>
      <c r="H4" s="12" t="s">
        <v>6</v>
      </c>
      <c r="I4" s="13">
        <v>0.01</v>
      </c>
      <c r="J4" s="14">
        <f>(F36+F37)*I4</f>
        <v>4147.847999999999</v>
      </c>
    </row>
    <row r="5" spans="2:29" x14ac:dyDescent="0.25">
      <c r="B5" s="7">
        <v>45840</v>
      </c>
      <c r="C5" s="8">
        <v>876</v>
      </c>
      <c r="D5" s="9"/>
      <c r="E5" s="10">
        <v>16.2</v>
      </c>
      <c r="F5" s="33">
        <f t="shared" ref="F5:F34" si="0">E5*C5</f>
        <v>14191.199999999999</v>
      </c>
      <c r="G5" s="11"/>
      <c r="H5" s="12" t="s">
        <v>7</v>
      </c>
      <c r="I5" s="13">
        <v>1E-3</v>
      </c>
      <c r="J5" s="14">
        <f>(F36+F37-J4-J6)*I5</f>
        <v>410.63695199999995</v>
      </c>
    </row>
    <row r="6" spans="2:29" x14ac:dyDescent="0.25">
      <c r="B6" s="7">
        <v>45841</v>
      </c>
      <c r="C6" s="8">
        <v>877</v>
      </c>
      <c r="D6" s="9"/>
      <c r="E6" s="10">
        <v>16.2</v>
      </c>
      <c r="F6" s="33">
        <f t="shared" si="0"/>
        <v>14207.4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878</v>
      </c>
      <c r="D7" s="9"/>
      <c r="E7" s="10">
        <v>16.2</v>
      </c>
      <c r="F7" s="33">
        <f t="shared" si="0"/>
        <v>14223.599999999999</v>
      </c>
      <c r="G7" s="11"/>
      <c r="H7" s="12" t="s">
        <v>9</v>
      </c>
      <c r="I7" s="13"/>
      <c r="J7" s="14">
        <f>'HAZİRAN 2025'!J39*-1</f>
        <v>-1.0800001327879727E-3</v>
      </c>
    </row>
    <row r="8" spans="2:29" x14ac:dyDescent="0.25">
      <c r="B8" s="7">
        <v>45843</v>
      </c>
      <c r="C8" s="8">
        <v>857</v>
      </c>
      <c r="D8" s="9"/>
      <c r="E8" s="10">
        <v>16.2</v>
      </c>
      <c r="F8" s="33">
        <f t="shared" si="0"/>
        <v>13883.4</v>
      </c>
      <c r="G8" s="15" t="s">
        <v>39</v>
      </c>
      <c r="H8" s="16"/>
      <c r="I8" s="17"/>
      <c r="J8" s="18">
        <v>610.5</v>
      </c>
    </row>
    <row r="9" spans="2:29" x14ac:dyDescent="0.25">
      <c r="B9" s="7">
        <v>45844</v>
      </c>
      <c r="C9" s="8">
        <v>857</v>
      </c>
      <c r="D9" s="9"/>
      <c r="E9" s="10">
        <v>16.2</v>
      </c>
      <c r="F9" s="33">
        <f t="shared" si="0"/>
        <v>13883.4</v>
      </c>
      <c r="G9" s="15">
        <v>45890</v>
      </c>
      <c r="H9" s="16" t="s">
        <v>38</v>
      </c>
      <c r="I9" s="17"/>
      <c r="J9" s="18">
        <v>409615.82</v>
      </c>
    </row>
    <row r="10" spans="2:29" x14ac:dyDescent="0.25">
      <c r="B10" s="7">
        <v>45845</v>
      </c>
      <c r="C10" s="8">
        <v>878</v>
      </c>
      <c r="D10" s="9"/>
      <c r="E10" s="10">
        <v>16.2</v>
      </c>
      <c r="F10" s="33">
        <f t="shared" si="0"/>
        <v>14223.599999999999</v>
      </c>
      <c r="G10" s="15"/>
      <c r="H10" s="16"/>
      <c r="I10" s="17"/>
      <c r="J10" s="18"/>
    </row>
    <row r="11" spans="2:29" x14ac:dyDescent="0.25">
      <c r="B11" s="7">
        <v>45846</v>
      </c>
      <c r="C11" s="8">
        <v>859</v>
      </c>
      <c r="D11" s="9"/>
      <c r="E11" s="10">
        <v>16.2</v>
      </c>
      <c r="F11" s="33">
        <f t="shared" si="0"/>
        <v>13915.8</v>
      </c>
      <c r="G11" s="19"/>
      <c r="H11" s="16"/>
      <c r="I11" s="17"/>
      <c r="J11" s="18"/>
    </row>
    <row r="12" spans="2:29" x14ac:dyDescent="0.25">
      <c r="B12" s="7">
        <v>45847</v>
      </c>
      <c r="C12" s="8">
        <v>859</v>
      </c>
      <c r="D12" s="9"/>
      <c r="E12" s="10">
        <v>16.2</v>
      </c>
      <c r="F12" s="33">
        <f t="shared" si="0"/>
        <v>13915.8</v>
      </c>
      <c r="G12" s="19"/>
      <c r="H12" s="16"/>
      <c r="I12" s="17"/>
      <c r="J12" s="18"/>
    </row>
    <row r="13" spans="2:29" x14ac:dyDescent="0.25">
      <c r="B13" s="7">
        <v>45848</v>
      </c>
      <c r="C13" s="8">
        <v>868</v>
      </c>
      <c r="D13" s="9"/>
      <c r="E13" s="10">
        <v>16.2</v>
      </c>
      <c r="F13" s="33">
        <f t="shared" si="0"/>
        <v>14061.599999999999</v>
      </c>
      <c r="G13" s="19"/>
      <c r="H13" s="16"/>
      <c r="I13" s="17"/>
      <c r="J13" s="18"/>
    </row>
    <row r="14" spans="2:29" x14ac:dyDescent="0.25">
      <c r="B14" s="7">
        <v>45849</v>
      </c>
      <c r="C14" s="8">
        <v>869</v>
      </c>
      <c r="D14" s="9"/>
      <c r="E14" s="10">
        <v>16.2</v>
      </c>
      <c r="F14" s="33">
        <f t="shared" si="0"/>
        <v>14077.8</v>
      </c>
      <c r="G14" s="19"/>
      <c r="H14" s="16"/>
      <c r="I14" s="17"/>
      <c r="J14" s="18"/>
    </row>
    <row r="15" spans="2:29" x14ac:dyDescent="0.25">
      <c r="B15" s="7">
        <v>45850</v>
      </c>
      <c r="C15" s="8">
        <v>892</v>
      </c>
      <c r="D15" s="9"/>
      <c r="E15" s="10">
        <v>16.2</v>
      </c>
      <c r="F15" s="33">
        <f t="shared" si="0"/>
        <v>14450.4</v>
      </c>
      <c r="G15" s="19"/>
      <c r="H15" s="16"/>
      <c r="I15" s="17"/>
      <c r="J15" s="18"/>
    </row>
    <row r="16" spans="2:29" x14ac:dyDescent="0.25">
      <c r="B16" s="7">
        <v>45851</v>
      </c>
      <c r="C16" s="8">
        <v>833</v>
      </c>
      <c r="D16" s="9"/>
      <c r="E16" s="10">
        <v>16.2</v>
      </c>
      <c r="F16" s="33">
        <f t="shared" si="0"/>
        <v>13494.599999999999</v>
      </c>
      <c r="G16" s="19"/>
      <c r="H16" s="16"/>
      <c r="I16" s="17"/>
      <c r="J16" s="18"/>
    </row>
    <row r="17" spans="2:10" x14ac:dyDescent="0.25">
      <c r="B17" s="7">
        <v>45852</v>
      </c>
      <c r="C17" s="8">
        <v>860</v>
      </c>
      <c r="D17" s="9"/>
      <c r="E17" s="10">
        <v>16.2</v>
      </c>
      <c r="F17" s="33">
        <f t="shared" si="0"/>
        <v>13932</v>
      </c>
      <c r="G17" s="19"/>
      <c r="H17" s="16"/>
      <c r="I17" s="17"/>
      <c r="J17" s="18"/>
    </row>
    <row r="18" spans="2:10" x14ac:dyDescent="0.25">
      <c r="B18" s="7">
        <v>45853</v>
      </c>
      <c r="C18" s="8">
        <v>867</v>
      </c>
      <c r="D18" s="9"/>
      <c r="E18" s="10">
        <v>16.2</v>
      </c>
      <c r="F18" s="33">
        <f t="shared" si="0"/>
        <v>14045.4</v>
      </c>
      <c r="G18" s="19"/>
      <c r="H18" s="16"/>
      <c r="I18" s="17"/>
      <c r="J18" s="18"/>
    </row>
    <row r="19" spans="2:10" x14ac:dyDescent="0.25">
      <c r="B19" s="7">
        <v>45854</v>
      </c>
      <c r="C19" s="8">
        <v>840</v>
      </c>
      <c r="D19" s="9"/>
      <c r="E19" s="10">
        <v>16.2</v>
      </c>
      <c r="F19" s="33">
        <f t="shared" si="0"/>
        <v>13608</v>
      </c>
      <c r="G19" s="19"/>
      <c r="H19" s="16"/>
      <c r="I19" s="17"/>
      <c r="J19" s="18"/>
    </row>
    <row r="20" spans="2:10" x14ac:dyDescent="0.25">
      <c r="B20" s="7">
        <v>45855</v>
      </c>
      <c r="C20" s="8">
        <v>827</v>
      </c>
      <c r="D20" s="9"/>
      <c r="E20" s="10">
        <v>16.2</v>
      </c>
      <c r="F20" s="33">
        <f t="shared" si="0"/>
        <v>13397.4</v>
      </c>
      <c r="G20" s="19"/>
      <c r="H20" s="16"/>
      <c r="I20" s="17"/>
      <c r="J20" s="18"/>
    </row>
    <row r="21" spans="2:10" x14ac:dyDescent="0.25">
      <c r="B21" s="7">
        <v>45856</v>
      </c>
      <c r="C21" s="8">
        <v>850</v>
      </c>
      <c r="D21" s="9"/>
      <c r="E21" s="10">
        <v>16.2</v>
      </c>
      <c r="F21" s="33">
        <f t="shared" si="0"/>
        <v>13770</v>
      </c>
      <c r="G21" s="19"/>
      <c r="H21" s="16"/>
      <c r="I21" s="17"/>
      <c r="J21" s="18"/>
    </row>
    <row r="22" spans="2:10" x14ac:dyDescent="0.25">
      <c r="B22" s="7">
        <v>45857</v>
      </c>
      <c r="C22" s="8">
        <v>849</v>
      </c>
      <c r="D22" s="9"/>
      <c r="E22" s="10">
        <v>16.2</v>
      </c>
      <c r="F22" s="33">
        <f t="shared" si="0"/>
        <v>13753.8</v>
      </c>
      <c r="G22" s="19"/>
      <c r="H22" s="16"/>
      <c r="I22" s="17"/>
      <c r="J22" s="18"/>
    </row>
    <row r="23" spans="2:10" x14ac:dyDescent="0.25">
      <c r="B23" s="7">
        <v>45858</v>
      </c>
      <c r="C23" s="8">
        <v>854</v>
      </c>
      <c r="D23" s="9"/>
      <c r="E23" s="10">
        <v>16.2</v>
      </c>
      <c r="F23" s="33">
        <f t="shared" si="0"/>
        <v>13834.8</v>
      </c>
      <c r="G23" s="19"/>
      <c r="H23" s="16"/>
      <c r="I23" s="17"/>
      <c r="J23" s="18"/>
    </row>
    <row r="24" spans="2:10" x14ac:dyDescent="0.25">
      <c r="B24" s="7">
        <v>45859</v>
      </c>
      <c r="C24" s="8">
        <v>854</v>
      </c>
      <c r="D24" s="9"/>
      <c r="E24" s="10">
        <v>16.2</v>
      </c>
      <c r="F24" s="33">
        <f t="shared" si="0"/>
        <v>13834.8</v>
      </c>
      <c r="G24" s="19"/>
      <c r="H24" s="16"/>
      <c r="I24" s="17"/>
      <c r="J24" s="18"/>
    </row>
    <row r="25" spans="2:10" x14ac:dyDescent="0.25">
      <c r="B25" s="7">
        <v>45860</v>
      </c>
      <c r="C25" s="8">
        <v>838</v>
      </c>
      <c r="D25" s="9"/>
      <c r="E25" s="10">
        <v>16.2</v>
      </c>
      <c r="F25" s="33">
        <f t="shared" si="0"/>
        <v>13575.599999999999</v>
      </c>
      <c r="G25" s="19"/>
      <c r="H25" s="16"/>
      <c r="I25" s="17"/>
      <c r="J25" s="18"/>
    </row>
    <row r="26" spans="2:10" x14ac:dyDescent="0.25">
      <c r="B26" s="7">
        <v>45861</v>
      </c>
      <c r="C26" s="8">
        <v>870</v>
      </c>
      <c r="D26" s="9"/>
      <c r="E26" s="10">
        <v>16.2</v>
      </c>
      <c r="F26" s="33">
        <f t="shared" si="0"/>
        <v>14094</v>
      </c>
      <c r="G26" s="19"/>
      <c r="H26" s="16"/>
      <c r="I26" s="17"/>
      <c r="J26" s="18"/>
    </row>
    <row r="27" spans="2:10" x14ac:dyDescent="0.25">
      <c r="B27" s="7">
        <v>45862</v>
      </c>
      <c r="C27" s="8">
        <v>773</v>
      </c>
      <c r="D27" s="9"/>
      <c r="E27" s="10">
        <v>16.2</v>
      </c>
      <c r="F27" s="33">
        <f t="shared" si="0"/>
        <v>12522.599999999999</v>
      </c>
      <c r="G27" s="19"/>
      <c r="H27" s="16"/>
      <c r="I27" s="17"/>
      <c r="J27" s="18"/>
    </row>
    <row r="28" spans="2:10" x14ac:dyDescent="0.25">
      <c r="B28" s="7">
        <v>45863</v>
      </c>
      <c r="C28" s="8">
        <v>787</v>
      </c>
      <c r="D28" s="9"/>
      <c r="E28" s="10">
        <v>16.2</v>
      </c>
      <c r="F28" s="33">
        <f t="shared" si="0"/>
        <v>12749.4</v>
      </c>
      <c r="G28" s="19"/>
      <c r="H28" s="16"/>
      <c r="I28" s="17"/>
      <c r="J28" s="18"/>
    </row>
    <row r="29" spans="2:10" x14ac:dyDescent="0.25">
      <c r="B29" s="7">
        <v>45864</v>
      </c>
      <c r="C29" s="8">
        <v>750</v>
      </c>
      <c r="D29" s="9"/>
      <c r="E29" s="10">
        <v>16.2</v>
      </c>
      <c r="F29" s="33">
        <f t="shared" si="0"/>
        <v>12150</v>
      </c>
      <c r="G29" s="19"/>
      <c r="H29" s="16"/>
      <c r="I29" s="17"/>
      <c r="J29" s="18"/>
    </row>
    <row r="30" spans="2:10" x14ac:dyDescent="0.25">
      <c r="B30" s="7">
        <v>45865</v>
      </c>
      <c r="C30" s="8">
        <v>712</v>
      </c>
      <c r="D30" s="9"/>
      <c r="E30" s="10">
        <v>16.2</v>
      </c>
      <c r="F30" s="33">
        <f t="shared" si="0"/>
        <v>11534.4</v>
      </c>
      <c r="G30" s="19"/>
      <c r="H30" s="16"/>
      <c r="I30" s="17"/>
      <c r="J30" s="18"/>
    </row>
    <row r="31" spans="2:10" x14ac:dyDescent="0.25">
      <c r="B31" s="7">
        <v>45866</v>
      </c>
      <c r="C31" s="8">
        <v>733</v>
      </c>
      <c r="D31" s="9"/>
      <c r="E31" s="10">
        <v>16.2</v>
      </c>
      <c r="F31" s="33">
        <f t="shared" si="0"/>
        <v>11874.6</v>
      </c>
      <c r="G31" s="19"/>
      <c r="H31" s="16"/>
      <c r="I31" s="17"/>
      <c r="J31" s="18"/>
    </row>
    <row r="32" spans="2:10" x14ac:dyDescent="0.25">
      <c r="B32" s="7">
        <v>45867</v>
      </c>
      <c r="C32" s="8">
        <v>697</v>
      </c>
      <c r="D32" s="9"/>
      <c r="E32" s="10">
        <v>16.2</v>
      </c>
      <c r="F32" s="33">
        <f t="shared" si="0"/>
        <v>11291.4</v>
      </c>
      <c r="G32" s="19"/>
      <c r="H32" s="16"/>
      <c r="I32" s="17"/>
      <c r="J32" s="18"/>
    </row>
    <row r="33" spans="2:12" x14ac:dyDescent="0.25">
      <c r="B33" s="7">
        <v>45868</v>
      </c>
      <c r="C33" s="8">
        <v>680</v>
      </c>
      <c r="D33" s="9"/>
      <c r="E33" s="10">
        <v>16.2</v>
      </c>
      <c r="F33" s="33">
        <f t="shared" si="0"/>
        <v>11016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678</v>
      </c>
      <c r="D34" s="36"/>
      <c r="E34" s="10">
        <v>16.2</v>
      </c>
      <c r="F34" s="38">
        <f t="shared" si="0"/>
        <v>10983.6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25604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414784.80387199984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414784.79999999993</v>
      </c>
      <c r="L36" s="31">
        <f>J36-J4-J5-J6</f>
        <v>410226.31504799996</v>
      </c>
    </row>
    <row r="37" spans="2:12" x14ac:dyDescent="0.25">
      <c r="B37" s="26" t="s">
        <v>14</v>
      </c>
      <c r="C37" s="30">
        <f>C35</f>
        <v>25604</v>
      </c>
      <c r="D37" s="9">
        <f>D35/1.03</f>
        <v>0</v>
      </c>
      <c r="E37" s="10"/>
      <c r="F37" s="33">
        <f>SUM(F4:F36)</f>
        <v>414784.79999999993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-3.8719999138265848E-3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669</v>
      </c>
      <c r="D4" s="9"/>
      <c r="E4" s="10">
        <v>17.5</v>
      </c>
      <c r="F4" s="33">
        <f>E4*C4</f>
        <v>11707.5</v>
      </c>
      <c r="G4" s="11"/>
      <c r="H4" s="12" t="s">
        <v>6</v>
      </c>
      <c r="I4" s="13">
        <v>0.01</v>
      </c>
      <c r="J4" s="14">
        <f>(F36+F37)*I4</f>
        <v>3865.05</v>
      </c>
    </row>
    <row r="5" spans="2:29" x14ac:dyDescent="0.25">
      <c r="B5" s="7">
        <v>45871</v>
      </c>
      <c r="C5" s="8">
        <v>654</v>
      </c>
      <c r="D5" s="9"/>
      <c r="E5" s="10">
        <v>17.5</v>
      </c>
      <c r="F5" s="33">
        <f t="shared" ref="F5:F34" si="0">E5*C5</f>
        <v>11445</v>
      </c>
      <c r="G5" s="11"/>
      <c r="H5" s="12" t="s">
        <v>7</v>
      </c>
      <c r="I5" s="13">
        <v>1E-3</v>
      </c>
      <c r="J5" s="14">
        <f>(F36+F37-J4-J6)*I5</f>
        <v>382.63995</v>
      </c>
    </row>
    <row r="6" spans="2:29" x14ac:dyDescent="0.25">
      <c r="B6" s="7">
        <v>45872</v>
      </c>
      <c r="C6" s="8">
        <v>686</v>
      </c>
      <c r="D6" s="9"/>
      <c r="E6" s="10">
        <v>17.5</v>
      </c>
      <c r="F6" s="33">
        <f t="shared" si="0"/>
        <v>12005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669</v>
      </c>
      <c r="D7" s="9"/>
      <c r="E7" s="10">
        <v>17.5</v>
      </c>
      <c r="F7" s="33">
        <f t="shared" si="0"/>
        <v>11707.5</v>
      </c>
      <c r="G7" s="11"/>
      <c r="H7" s="12" t="s">
        <v>9</v>
      </c>
      <c r="I7" s="13"/>
      <c r="J7" s="14">
        <f>'TEMMUZ 2025'!J39*-1</f>
        <v>3.8719999138265848E-3</v>
      </c>
    </row>
    <row r="8" spans="2:29" x14ac:dyDescent="0.25">
      <c r="B8" s="7">
        <v>45874</v>
      </c>
      <c r="C8" s="8">
        <v>692</v>
      </c>
      <c r="D8" s="9"/>
      <c r="E8" s="10">
        <v>17.5</v>
      </c>
      <c r="F8" s="33">
        <f t="shared" si="0"/>
        <v>12110</v>
      </c>
      <c r="G8" s="15"/>
      <c r="H8" s="16"/>
      <c r="I8" s="17"/>
      <c r="J8" s="18"/>
    </row>
    <row r="9" spans="2:29" x14ac:dyDescent="0.25">
      <c r="B9" s="7">
        <v>45875</v>
      </c>
      <c r="C9" s="8">
        <v>699</v>
      </c>
      <c r="D9" s="9"/>
      <c r="E9" s="10">
        <v>17.5</v>
      </c>
      <c r="F9" s="33">
        <f t="shared" si="0"/>
        <v>12232.5</v>
      </c>
      <c r="G9" s="15" t="s">
        <v>40</v>
      </c>
      <c r="H9" s="16"/>
      <c r="I9" s="17"/>
      <c r="J9" s="18">
        <v>5280</v>
      </c>
    </row>
    <row r="10" spans="2:29" x14ac:dyDescent="0.25">
      <c r="B10" s="7">
        <v>45876</v>
      </c>
      <c r="C10" s="8">
        <v>679</v>
      </c>
      <c r="D10" s="9"/>
      <c r="E10" s="10">
        <v>17.5</v>
      </c>
      <c r="F10" s="33">
        <f t="shared" si="0"/>
        <v>11882.5</v>
      </c>
      <c r="G10" s="15">
        <v>45923</v>
      </c>
      <c r="H10" s="16" t="s">
        <v>41</v>
      </c>
      <c r="I10" s="17"/>
      <c r="J10" s="18">
        <v>577050.13</v>
      </c>
    </row>
    <row r="11" spans="2:29" x14ac:dyDescent="0.25">
      <c r="B11" s="7">
        <v>45877</v>
      </c>
      <c r="C11" s="8">
        <v>661.5</v>
      </c>
      <c r="D11" s="9"/>
      <c r="E11" s="10">
        <v>17.5</v>
      </c>
      <c r="F11" s="33">
        <f t="shared" si="0"/>
        <v>11576.25</v>
      </c>
      <c r="G11" s="19"/>
      <c r="H11" s="16"/>
      <c r="I11" s="17"/>
      <c r="J11" s="18"/>
    </row>
    <row r="12" spans="2:29" x14ac:dyDescent="0.25">
      <c r="B12" s="7">
        <v>45878</v>
      </c>
      <c r="C12" s="8">
        <v>719</v>
      </c>
      <c r="D12" s="9"/>
      <c r="E12" s="10">
        <v>17.5</v>
      </c>
      <c r="F12" s="33">
        <f t="shared" si="0"/>
        <v>12582.5</v>
      </c>
      <c r="G12" s="19"/>
      <c r="H12" s="16"/>
      <c r="I12" s="17"/>
      <c r="J12" s="18"/>
    </row>
    <row r="13" spans="2:29" x14ac:dyDescent="0.25">
      <c r="B13" s="7">
        <v>45879</v>
      </c>
      <c r="C13" s="8">
        <v>704</v>
      </c>
      <c r="D13" s="9"/>
      <c r="E13" s="10">
        <v>17.5</v>
      </c>
      <c r="F13" s="33">
        <f t="shared" si="0"/>
        <v>12320</v>
      </c>
      <c r="G13" s="19"/>
      <c r="H13" s="16"/>
      <c r="I13" s="17"/>
      <c r="J13" s="18"/>
    </row>
    <row r="14" spans="2:29" x14ac:dyDescent="0.25">
      <c r="B14" s="7">
        <v>45880</v>
      </c>
      <c r="C14" s="8">
        <v>708</v>
      </c>
      <c r="D14" s="9"/>
      <c r="E14" s="10">
        <v>17.5</v>
      </c>
      <c r="F14" s="33">
        <f t="shared" si="0"/>
        <v>12390</v>
      </c>
      <c r="G14" s="19"/>
      <c r="H14" s="16"/>
      <c r="I14" s="17"/>
      <c r="J14" s="18"/>
    </row>
    <row r="15" spans="2:29" x14ac:dyDescent="0.25">
      <c r="B15" s="7">
        <v>45881</v>
      </c>
      <c r="C15" s="8">
        <v>715</v>
      </c>
      <c r="D15" s="9"/>
      <c r="E15" s="10">
        <v>17.5</v>
      </c>
      <c r="F15" s="33">
        <f t="shared" si="0"/>
        <v>12512.5</v>
      </c>
      <c r="G15" s="19"/>
      <c r="H15" s="16"/>
      <c r="I15" s="17"/>
      <c r="J15" s="18"/>
    </row>
    <row r="16" spans="2:29" x14ac:dyDescent="0.25">
      <c r="B16" s="7">
        <v>45882</v>
      </c>
      <c r="C16" s="8">
        <v>712</v>
      </c>
      <c r="D16" s="9"/>
      <c r="E16" s="10">
        <v>17.5</v>
      </c>
      <c r="F16" s="33">
        <f t="shared" si="0"/>
        <v>12460</v>
      </c>
      <c r="G16" s="19"/>
      <c r="H16" s="16"/>
      <c r="I16" s="17"/>
      <c r="J16" s="18"/>
    </row>
    <row r="17" spans="2:10" x14ac:dyDescent="0.25">
      <c r="B17" s="7">
        <v>45883</v>
      </c>
      <c r="C17" s="8">
        <v>723</v>
      </c>
      <c r="D17" s="9"/>
      <c r="E17" s="10">
        <v>17.5</v>
      </c>
      <c r="F17" s="33">
        <f t="shared" si="0"/>
        <v>12652.5</v>
      </c>
      <c r="G17" s="19"/>
      <c r="H17" s="16"/>
      <c r="I17" s="17"/>
      <c r="J17" s="18"/>
    </row>
    <row r="18" spans="2:10" x14ac:dyDescent="0.25">
      <c r="B18" s="7">
        <v>45884</v>
      </c>
      <c r="C18" s="8">
        <v>732</v>
      </c>
      <c r="D18" s="9"/>
      <c r="E18" s="10">
        <v>17.5</v>
      </c>
      <c r="F18" s="33">
        <f t="shared" si="0"/>
        <v>12810</v>
      </c>
      <c r="G18" s="19"/>
      <c r="H18" s="16"/>
      <c r="I18" s="17"/>
      <c r="J18" s="18"/>
    </row>
    <row r="19" spans="2:10" x14ac:dyDescent="0.25">
      <c r="B19" s="7">
        <v>45885</v>
      </c>
      <c r="C19" s="8">
        <v>707</v>
      </c>
      <c r="D19" s="9"/>
      <c r="E19" s="10">
        <v>17.5</v>
      </c>
      <c r="F19" s="33">
        <f t="shared" si="0"/>
        <v>12372.5</v>
      </c>
      <c r="G19" s="19"/>
      <c r="H19" s="16"/>
      <c r="I19" s="17"/>
      <c r="J19" s="18"/>
    </row>
    <row r="20" spans="2:10" x14ac:dyDescent="0.25">
      <c r="B20" s="7">
        <v>45886</v>
      </c>
      <c r="C20" s="8">
        <v>693.5</v>
      </c>
      <c r="D20" s="9"/>
      <c r="E20" s="10">
        <v>17.5</v>
      </c>
      <c r="F20" s="33">
        <f t="shared" si="0"/>
        <v>12136.25</v>
      </c>
      <c r="G20" s="19"/>
      <c r="H20" s="16"/>
      <c r="I20" s="17"/>
      <c r="J20" s="18"/>
    </row>
    <row r="21" spans="2:10" x14ac:dyDescent="0.25">
      <c r="B21" s="7">
        <v>45887</v>
      </c>
      <c r="C21" s="8">
        <v>718</v>
      </c>
      <c r="D21" s="9"/>
      <c r="E21" s="10">
        <v>17.5</v>
      </c>
      <c r="F21" s="33">
        <f t="shared" si="0"/>
        <v>12565</v>
      </c>
      <c r="G21" s="19"/>
      <c r="H21" s="16"/>
      <c r="I21" s="17"/>
      <c r="J21" s="18"/>
    </row>
    <row r="22" spans="2:10" x14ac:dyDescent="0.25">
      <c r="B22" s="7">
        <v>45888</v>
      </c>
      <c r="C22" s="8">
        <v>739</v>
      </c>
      <c r="D22" s="9"/>
      <c r="E22" s="10">
        <v>17.5</v>
      </c>
      <c r="F22" s="33">
        <f t="shared" si="0"/>
        <v>12932.5</v>
      </c>
      <c r="G22" s="19"/>
      <c r="H22" s="16"/>
      <c r="I22" s="17"/>
      <c r="J22" s="18"/>
    </row>
    <row r="23" spans="2:10" x14ac:dyDescent="0.25">
      <c r="B23" s="7">
        <v>45889</v>
      </c>
      <c r="C23" s="8">
        <v>717</v>
      </c>
      <c r="D23" s="9"/>
      <c r="E23" s="10">
        <v>17.5</v>
      </c>
      <c r="F23" s="33">
        <f t="shared" si="0"/>
        <v>12547.5</v>
      </c>
      <c r="G23" s="19"/>
      <c r="H23" s="16"/>
      <c r="I23" s="17"/>
      <c r="J23" s="18"/>
    </row>
    <row r="24" spans="2:10" x14ac:dyDescent="0.25">
      <c r="B24" s="7">
        <v>45890</v>
      </c>
      <c r="C24" s="8">
        <v>742</v>
      </c>
      <c r="D24" s="9"/>
      <c r="E24" s="10">
        <v>17.5</v>
      </c>
      <c r="F24" s="33">
        <f t="shared" si="0"/>
        <v>12985</v>
      </c>
      <c r="G24" s="19"/>
      <c r="H24" s="16"/>
      <c r="I24" s="17"/>
      <c r="J24" s="18"/>
    </row>
    <row r="25" spans="2:10" x14ac:dyDescent="0.25">
      <c r="B25" s="7">
        <v>45891</v>
      </c>
      <c r="C25" s="8">
        <v>714</v>
      </c>
      <c r="D25" s="9"/>
      <c r="E25" s="10">
        <v>17.5</v>
      </c>
      <c r="F25" s="33">
        <f t="shared" si="0"/>
        <v>12495</v>
      </c>
      <c r="G25" s="19"/>
      <c r="H25" s="16"/>
      <c r="I25" s="17"/>
      <c r="J25" s="18"/>
    </row>
    <row r="26" spans="2:10" x14ac:dyDescent="0.25">
      <c r="B26" s="7">
        <v>45892</v>
      </c>
      <c r="C26" s="8">
        <v>699</v>
      </c>
      <c r="D26" s="9"/>
      <c r="E26" s="10">
        <v>17.5</v>
      </c>
      <c r="F26" s="33">
        <f t="shared" si="0"/>
        <v>12232.5</v>
      </c>
      <c r="G26" s="19"/>
      <c r="H26" s="16"/>
      <c r="I26" s="17"/>
      <c r="J26" s="18"/>
    </row>
    <row r="27" spans="2:10" x14ac:dyDescent="0.25">
      <c r="B27" s="7">
        <v>45893</v>
      </c>
      <c r="C27" s="8">
        <v>737</v>
      </c>
      <c r="D27" s="9"/>
      <c r="E27" s="10">
        <v>17.5</v>
      </c>
      <c r="F27" s="33">
        <f t="shared" si="0"/>
        <v>12897.5</v>
      </c>
      <c r="G27" s="19"/>
      <c r="H27" s="16"/>
      <c r="I27" s="17"/>
      <c r="J27" s="18"/>
    </row>
    <row r="28" spans="2:10" x14ac:dyDescent="0.25">
      <c r="B28" s="7">
        <v>45894</v>
      </c>
      <c r="C28" s="8">
        <v>721</v>
      </c>
      <c r="D28" s="9"/>
      <c r="E28" s="10">
        <v>17.5</v>
      </c>
      <c r="F28" s="33">
        <f t="shared" si="0"/>
        <v>12617.5</v>
      </c>
      <c r="G28" s="19"/>
      <c r="H28" s="16"/>
      <c r="I28" s="17"/>
      <c r="J28" s="18"/>
    </row>
    <row r="29" spans="2:10" x14ac:dyDescent="0.25">
      <c r="B29" s="7">
        <v>45895</v>
      </c>
      <c r="C29" s="8">
        <v>752</v>
      </c>
      <c r="D29" s="9"/>
      <c r="E29" s="10">
        <v>17.5</v>
      </c>
      <c r="F29" s="33">
        <f t="shared" si="0"/>
        <v>13160</v>
      </c>
      <c r="G29" s="19"/>
      <c r="H29" s="16"/>
      <c r="I29" s="17"/>
      <c r="J29" s="18"/>
    </row>
    <row r="30" spans="2:10" x14ac:dyDescent="0.25">
      <c r="B30" s="7">
        <v>45896</v>
      </c>
      <c r="C30" s="8">
        <v>734</v>
      </c>
      <c r="D30" s="9"/>
      <c r="E30" s="10">
        <v>17.5</v>
      </c>
      <c r="F30" s="33">
        <f t="shared" si="0"/>
        <v>12845</v>
      </c>
      <c r="G30" s="19"/>
      <c r="H30" s="16"/>
      <c r="I30" s="17"/>
      <c r="J30" s="18"/>
    </row>
    <row r="31" spans="2:10" x14ac:dyDescent="0.25">
      <c r="B31" s="7">
        <v>45897</v>
      </c>
      <c r="C31" s="8">
        <v>745</v>
      </c>
      <c r="D31" s="9"/>
      <c r="E31" s="10">
        <v>17.5</v>
      </c>
      <c r="F31" s="33">
        <f t="shared" si="0"/>
        <v>13037.5</v>
      </c>
      <c r="G31" s="19"/>
      <c r="H31" s="16"/>
      <c r="I31" s="17"/>
      <c r="J31" s="18"/>
    </row>
    <row r="32" spans="2:10" x14ac:dyDescent="0.25">
      <c r="B32" s="7">
        <v>45898</v>
      </c>
      <c r="C32" s="8">
        <v>742</v>
      </c>
      <c r="D32" s="9"/>
      <c r="E32" s="10">
        <v>17.5</v>
      </c>
      <c r="F32" s="33">
        <f t="shared" si="0"/>
        <v>12985</v>
      </c>
      <c r="G32" s="19"/>
      <c r="H32" s="16"/>
      <c r="I32" s="17"/>
      <c r="J32" s="18"/>
    </row>
    <row r="33" spans="2:12" x14ac:dyDescent="0.25">
      <c r="B33" s="7">
        <v>45899</v>
      </c>
      <c r="C33" s="8">
        <v>759</v>
      </c>
      <c r="D33" s="9"/>
      <c r="E33" s="10">
        <v>17.5</v>
      </c>
      <c r="F33" s="33">
        <f t="shared" si="0"/>
        <v>13282.5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744</v>
      </c>
      <c r="D34" s="36"/>
      <c r="E34" s="10">
        <v>17.5</v>
      </c>
      <c r="F34" s="38">
        <f t="shared" si="0"/>
        <v>13020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22086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586577.82382199995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386505</v>
      </c>
      <c r="L36" s="31">
        <f>J36-J4-J5-J6</f>
        <v>382257.31005000003</v>
      </c>
    </row>
    <row r="37" spans="2:12" x14ac:dyDescent="0.25">
      <c r="B37" s="26" t="s">
        <v>14</v>
      </c>
      <c r="C37" s="30">
        <f>C35</f>
        <v>22086</v>
      </c>
      <c r="D37" s="9">
        <f>D35/1.03</f>
        <v>0</v>
      </c>
      <c r="E37" s="10"/>
      <c r="F37" s="33">
        <f>SUM(F4:F36)</f>
        <v>386505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-200072.82382199995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822</v>
      </c>
      <c r="D4" s="9"/>
      <c r="E4" s="10">
        <v>18</v>
      </c>
      <c r="F4" s="33">
        <f>E4*C4</f>
        <v>14796</v>
      </c>
      <c r="G4" s="11"/>
      <c r="H4" s="12" t="s">
        <v>6</v>
      </c>
      <c r="I4" s="13">
        <v>0.01</v>
      </c>
      <c r="J4" s="14">
        <f>(F36+F37)*I4</f>
        <v>4402.4400000000005</v>
      </c>
    </row>
    <row r="5" spans="2:29" x14ac:dyDescent="0.25">
      <c r="B5" s="7">
        <v>45902</v>
      </c>
      <c r="C5" s="8">
        <v>791</v>
      </c>
      <c r="D5" s="9"/>
      <c r="E5" s="10">
        <v>18</v>
      </c>
      <c r="F5" s="33">
        <f t="shared" ref="F5:F34" si="0">E5*C5</f>
        <v>14238</v>
      </c>
      <c r="G5" s="11"/>
      <c r="H5" s="12" t="s">
        <v>7</v>
      </c>
      <c r="I5" s="13">
        <v>1E-3</v>
      </c>
      <c r="J5" s="14">
        <f>(F36+F37-J4-J6)*I5</f>
        <v>435.84156000000002</v>
      </c>
    </row>
    <row r="6" spans="2:29" x14ac:dyDescent="0.25">
      <c r="B6" s="7">
        <v>45903</v>
      </c>
      <c r="C6" s="8">
        <v>779</v>
      </c>
      <c r="D6" s="9"/>
      <c r="E6" s="10">
        <v>18</v>
      </c>
      <c r="F6" s="33">
        <f t="shared" si="0"/>
        <v>14022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795</v>
      </c>
      <c r="D7" s="9"/>
      <c r="E7" s="10">
        <v>18</v>
      </c>
      <c r="F7" s="33">
        <f t="shared" si="0"/>
        <v>14310</v>
      </c>
      <c r="G7" s="11"/>
      <c r="H7" s="12" t="s">
        <v>9</v>
      </c>
      <c r="I7" s="13"/>
      <c r="J7" s="14">
        <f>'AĞUSTOS 2025'!J39*-1</f>
        <v>200072.82382199995</v>
      </c>
    </row>
    <row r="8" spans="2:29" x14ac:dyDescent="0.25">
      <c r="B8" s="7">
        <v>45905</v>
      </c>
      <c r="C8" s="8">
        <v>769</v>
      </c>
      <c r="D8" s="9"/>
      <c r="E8" s="10">
        <v>18</v>
      </c>
      <c r="F8" s="33">
        <f t="shared" si="0"/>
        <v>13842</v>
      </c>
      <c r="G8" s="15"/>
      <c r="H8" s="16"/>
      <c r="I8" s="17"/>
      <c r="J8" s="18"/>
    </row>
    <row r="9" spans="2:29" x14ac:dyDescent="0.25">
      <c r="B9" s="7">
        <v>45906</v>
      </c>
      <c r="C9" s="8">
        <v>817</v>
      </c>
      <c r="D9" s="9"/>
      <c r="E9" s="10">
        <v>18</v>
      </c>
      <c r="F9" s="33">
        <f t="shared" si="0"/>
        <v>14706</v>
      </c>
      <c r="G9" s="15"/>
      <c r="H9" s="16"/>
      <c r="I9" s="17"/>
      <c r="J9" s="18"/>
      <c r="L9" s="15" t="s">
        <v>42</v>
      </c>
      <c r="M9" s="16"/>
      <c r="N9" s="18">
        <v>18189.36</v>
      </c>
    </row>
    <row r="10" spans="2:29" x14ac:dyDescent="0.25">
      <c r="B10" s="7">
        <v>45907</v>
      </c>
      <c r="C10" s="8">
        <v>780</v>
      </c>
      <c r="D10" s="9"/>
      <c r="E10" s="10">
        <v>18</v>
      </c>
      <c r="F10" s="33">
        <f t="shared" si="0"/>
        <v>14040</v>
      </c>
      <c r="G10" s="15">
        <v>45952</v>
      </c>
      <c r="H10" s="16" t="s">
        <v>43</v>
      </c>
      <c r="I10" s="17"/>
      <c r="J10" s="18">
        <v>205121.75</v>
      </c>
      <c r="L10" t="s">
        <v>44</v>
      </c>
    </row>
    <row r="11" spans="2:29" x14ac:dyDescent="0.25">
      <c r="B11" s="7">
        <v>45908</v>
      </c>
      <c r="C11" s="8">
        <v>793</v>
      </c>
      <c r="D11" s="9"/>
      <c r="E11" s="10">
        <v>18</v>
      </c>
      <c r="F11" s="33">
        <f t="shared" si="0"/>
        <v>14274</v>
      </c>
      <c r="G11" s="15">
        <v>45960</v>
      </c>
      <c r="H11" s="16" t="s">
        <v>38</v>
      </c>
      <c r="I11" s="17"/>
      <c r="J11" s="18">
        <v>230000</v>
      </c>
    </row>
    <row r="12" spans="2:29" x14ac:dyDescent="0.25">
      <c r="B12" s="7">
        <v>45909</v>
      </c>
      <c r="C12" s="8">
        <v>794</v>
      </c>
      <c r="D12" s="9"/>
      <c r="E12" s="10">
        <v>18</v>
      </c>
      <c r="F12" s="33">
        <f t="shared" si="0"/>
        <v>14292</v>
      </c>
      <c r="G12" s="19"/>
      <c r="H12" s="16"/>
      <c r="I12" s="17"/>
      <c r="J12" s="18"/>
    </row>
    <row r="13" spans="2:29" x14ac:dyDescent="0.25">
      <c r="B13" s="7">
        <v>45910</v>
      </c>
      <c r="C13" s="8">
        <v>791</v>
      </c>
      <c r="D13" s="9"/>
      <c r="E13" s="10">
        <v>18</v>
      </c>
      <c r="F13" s="33">
        <f t="shared" si="0"/>
        <v>14238</v>
      </c>
      <c r="G13" s="19"/>
      <c r="H13" s="16"/>
      <c r="I13" s="17"/>
      <c r="J13" s="18"/>
    </row>
    <row r="14" spans="2:29" x14ac:dyDescent="0.25">
      <c r="B14" s="7">
        <v>45911</v>
      </c>
      <c r="C14" s="8">
        <v>823</v>
      </c>
      <c r="D14" s="9"/>
      <c r="E14" s="10">
        <v>18</v>
      </c>
      <c r="F14" s="33">
        <f t="shared" si="0"/>
        <v>14814</v>
      </c>
      <c r="G14" s="19"/>
      <c r="H14" s="16"/>
      <c r="I14" s="17"/>
      <c r="J14" s="18"/>
    </row>
    <row r="15" spans="2:29" x14ac:dyDescent="0.25">
      <c r="B15" s="7">
        <v>45912</v>
      </c>
      <c r="C15" s="8">
        <v>809</v>
      </c>
      <c r="D15" s="9"/>
      <c r="E15" s="10">
        <v>18</v>
      </c>
      <c r="F15" s="33">
        <f t="shared" si="0"/>
        <v>14562</v>
      </c>
      <c r="G15" s="19"/>
      <c r="H15" s="16"/>
      <c r="I15" s="17"/>
      <c r="J15" s="18"/>
    </row>
    <row r="16" spans="2:29" x14ac:dyDescent="0.25">
      <c r="B16" s="7">
        <v>45913</v>
      </c>
      <c r="C16" s="8">
        <v>834</v>
      </c>
      <c r="D16" s="9"/>
      <c r="E16" s="10">
        <v>18</v>
      </c>
      <c r="F16" s="33">
        <f t="shared" si="0"/>
        <v>15012</v>
      </c>
      <c r="G16" s="19"/>
      <c r="H16" s="16"/>
      <c r="I16" s="17"/>
      <c r="J16" s="18"/>
    </row>
    <row r="17" spans="2:10" x14ac:dyDescent="0.25">
      <c r="B17" s="7">
        <v>45914</v>
      </c>
      <c r="C17" s="8">
        <v>798</v>
      </c>
      <c r="D17" s="9"/>
      <c r="E17" s="10">
        <v>18</v>
      </c>
      <c r="F17" s="33">
        <f t="shared" si="0"/>
        <v>14364</v>
      </c>
      <c r="G17" s="19"/>
      <c r="H17" s="16"/>
      <c r="I17" s="17"/>
      <c r="J17" s="18"/>
    </row>
    <row r="18" spans="2:10" x14ac:dyDescent="0.25">
      <c r="B18" s="7">
        <v>45915</v>
      </c>
      <c r="C18" s="8">
        <v>826</v>
      </c>
      <c r="D18" s="9"/>
      <c r="E18" s="10">
        <v>18</v>
      </c>
      <c r="F18" s="33">
        <f t="shared" si="0"/>
        <v>14868</v>
      </c>
      <c r="G18" s="19"/>
      <c r="H18" s="16"/>
      <c r="I18" s="17"/>
      <c r="J18" s="18"/>
    </row>
    <row r="19" spans="2:10" x14ac:dyDescent="0.25">
      <c r="B19" s="7">
        <v>45916</v>
      </c>
      <c r="C19" s="8">
        <v>821</v>
      </c>
      <c r="D19" s="9"/>
      <c r="E19" s="10">
        <v>18</v>
      </c>
      <c r="F19" s="33">
        <f t="shared" si="0"/>
        <v>14778</v>
      </c>
      <c r="G19" s="19"/>
      <c r="H19" s="16"/>
      <c r="I19" s="17"/>
      <c r="J19" s="18"/>
    </row>
    <row r="20" spans="2:10" x14ac:dyDescent="0.25">
      <c r="B20" s="7">
        <v>45917</v>
      </c>
      <c r="C20" s="8">
        <v>815</v>
      </c>
      <c r="D20" s="9"/>
      <c r="E20" s="10">
        <v>18</v>
      </c>
      <c r="F20" s="33">
        <f t="shared" si="0"/>
        <v>14670</v>
      </c>
      <c r="G20" s="19"/>
      <c r="H20" s="16"/>
      <c r="I20" s="17"/>
      <c r="J20" s="18"/>
    </row>
    <row r="21" spans="2:10" x14ac:dyDescent="0.25">
      <c r="B21" s="7">
        <v>45918</v>
      </c>
      <c r="C21" s="8">
        <v>842</v>
      </c>
      <c r="D21" s="9"/>
      <c r="E21" s="10">
        <v>18</v>
      </c>
      <c r="F21" s="33">
        <f t="shared" si="0"/>
        <v>15156</v>
      </c>
      <c r="G21" s="19"/>
      <c r="H21" s="16"/>
      <c r="I21" s="17"/>
      <c r="J21" s="18"/>
    </row>
    <row r="22" spans="2:10" x14ac:dyDescent="0.25">
      <c r="B22" s="7">
        <v>45919</v>
      </c>
      <c r="C22" s="8">
        <v>818</v>
      </c>
      <c r="D22" s="9"/>
      <c r="E22" s="10">
        <v>18</v>
      </c>
      <c r="F22" s="33">
        <f t="shared" si="0"/>
        <v>14724</v>
      </c>
      <c r="G22" s="19"/>
      <c r="H22" s="16"/>
      <c r="I22" s="17"/>
      <c r="J22" s="18"/>
    </row>
    <row r="23" spans="2:10" x14ac:dyDescent="0.25">
      <c r="B23" s="7">
        <v>45920</v>
      </c>
      <c r="C23" s="8">
        <v>791</v>
      </c>
      <c r="D23" s="9"/>
      <c r="E23" s="10">
        <v>18</v>
      </c>
      <c r="F23" s="33">
        <f t="shared" si="0"/>
        <v>14238</v>
      </c>
      <c r="G23" s="19"/>
      <c r="H23" s="16"/>
      <c r="I23" s="17"/>
      <c r="J23" s="18"/>
    </row>
    <row r="24" spans="2:10" x14ac:dyDescent="0.25">
      <c r="B24" s="7">
        <v>45921</v>
      </c>
      <c r="C24" s="8">
        <v>838</v>
      </c>
      <c r="D24" s="9"/>
      <c r="E24" s="10">
        <v>18</v>
      </c>
      <c r="F24" s="33">
        <f t="shared" si="0"/>
        <v>15084</v>
      </c>
      <c r="G24" s="19"/>
      <c r="H24" s="16"/>
      <c r="I24" s="17"/>
      <c r="J24" s="18"/>
    </row>
    <row r="25" spans="2:10" x14ac:dyDescent="0.25">
      <c r="B25" s="7">
        <v>45922</v>
      </c>
      <c r="C25" s="8">
        <v>807</v>
      </c>
      <c r="D25" s="9"/>
      <c r="E25" s="10">
        <v>18</v>
      </c>
      <c r="F25" s="33">
        <f t="shared" si="0"/>
        <v>14526</v>
      </c>
      <c r="G25" s="19"/>
      <c r="H25" s="16"/>
      <c r="I25" s="17"/>
      <c r="J25" s="18"/>
    </row>
    <row r="26" spans="2:10" x14ac:dyDescent="0.25">
      <c r="B26" s="7">
        <v>45923</v>
      </c>
      <c r="C26" s="8">
        <v>832</v>
      </c>
      <c r="D26" s="9"/>
      <c r="E26" s="10">
        <v>18</v>
      </c>
      <c r="F26" s="33">
        <f t="shared" si="0"/>
        <v>14976</v>
      </c>
      <c r="G26" s="19"/>
      <c r="H26" s="16"/>
      <c r="I26" s="17"/>
      <c r="J26" s="18"/>
    </row>
    <row r="27" spans="2:10" x14ac:dyDescent="0.25">
      <c r="B27" s="7">
        <v>45924</v>
      </c>
      <c r="C27" s="8">
        <v>810</v>
      </c>
      <c r="D27" s="9"/>
      <c r="E27" s="10">
        <v>18</v>
      </c>
      <c r="F27" s="33">
        <f t="shared" si="0"/>
        <v>14580</v>
      </c>
      <c r="G27" s="19"/>
      <c r="H27" s="16"/>
      <c r="I27" s="17"/>
      <c r="J27" s="18"/>
    </row>
    <row r="28" spans="2:10" x14ac:dyDescent="0.25">
      <c r="B28" s="7">
        <v>45925</v>
      </c>
      <c r="C28" s="8">
        <v>831</v>
      </c>
      <c r="D28" s="9"/>
      <c r="E28" s="10">
        <v>18</v>
      </c>
      <c r="F28" s="33">
        <f t="shared" si="0"/>
        <v>14958</v>
      </c>
      <c r="G28" s="19"/>
      <c r="H28" s="16"/>
      <c r="I28" s="17"/>
      <c r="J28" s="18"/>
    </row>
    <row r="29" spans="2:10" x14ac:dyDescent="0.25">
      <c r="B29" s="7">
        <v>45926</v>
      </c>
      <c r="C29" s="8">
        <v>830</v>
      </c>
      <c r="D29" s="9"/>
      <c r="E29" s="10">
        <v>18</v>
      </c>
      <c r="F29" s="33">
        <f t="shared" si="0"/>
        <v>14940</v>
      </c>
      <c r="G29" s="19"/>
      <c r="H29" s="16"/>
      <c r="I29" s="17"/>
      <c r="J29" s="18"/>
    </row>
    <row r="30" spans="2:10" x14ac:dyDescent="0.25">
      <c r="B30" s="7">
        <v>45927</v>
      </c>
      <c r="C30" s="8">
        <v>844</v>
      </c>
      <c r="D30" s="9"/>
      <c r="E30" s="10">
        <v>18</v>
      </c>
      <c r="F30" s="33">
        <f t="shared" si="0"/>
        <v>15192</v>
      </c>
      <c r="G30" s="19"/>
      <c r="H30" s="16"/>
      <c r="I30" s="17"/>
      <c r="J30" s="18"/>
    </row>
    <row r="31" spans="2:10" x14ac:dyDescent="0.25">
      <c r="B31" s="7">
        <v>45928</v>
      </c>
      <c r="C31" s="8">
        <v>856</v>
      </c>
      <c r="D31" s="9"/>
      <c r="E31" s="10">
        <v>18</v>
      </c>
      <c r="F31" s="33">
        <f t="shared" si="0"/>
        <v>15408</v>
      </c>
      <c r="G31" s="19"/>
      <c r="H31" s="16"/>
      <c r="I31" s="17"/>
      <c r="J31" s="18"/>
    </row>
    <row r="32" spans="2:10" x14ac:dyDescent="0.25">
      <c r="B32" s="7">
        <v>45929</v>
      </c>
      <c r="C32" s="8">
        <v>875</v>
      </c>
      <c r="D32" s="9"/>
      <c r="E32" s="10">
        <v>18</v>
      </c>
      <c r="F32" s="33">
        <f t="shared" si="0"/>
        <v>15750</v>
      </c>
      <c r="G32" s="19"/>
      <c r="H32" s="16"/>
      <c r="I32" s="17"/>
      <c r="J32" s="18"/>
    </row>
    <row r="33" spans="2:12" x14ac:dyDescent="0.25">
      <c r="B33" s="7">
        <v>45930</v>
      </c>
      <c r="C33" s="8">
        <v>827</v>
      </c>
      <c r="D33" s="9"/>
      <c r="E33" s="10">
        <v>18</v>
      </c>
      <c r="F33" s="33">
        <f t="shared" si="0"/>
        <v>14886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24458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640032.85538199998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440244</v>
      </c>
      <c r="L36" s="31">
        <f>J36-J4-J5-J6</f>
        <v>435405.71844000003</v>
      </c>
    </row>
    <row r="37" spans="2:12" x14ac:dyDescent="0.25">
      <c r="B37" s="26" t="s">
        <v>14</v>
      </c>
      <c r="C37" s="30">
        <f>C35</f>
        <v>24458</v>
      </c>
      <c r="D37" s="9">
        <f>D35/1.03</f>
        <v>0</v>
      </c>
      <c r="E37" s="10"/>
      <c r="F37" s="33">
        <f>SUM(F4:F36)</f>
        <v>440244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-199788.85538199998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871</v>
      </c>
      <c r="D4" s="9"/>
      <c r="E4" s="10">
        <v>19.600000000000001</v>
      </c>
      <c r="F4" s="33">
        <f>E4*C4</f>
        <v>17071.600000000002</v>
      </c>
      <c r="G4" s="11"/>
      <c r="H4" s="12" t="s">
        <v>6</v>
      </c>
      <c r="I4" s="13">
        <v>0.01</v>
      </c>
      <c r="J4" s="14">
        <f>(F36+F37)*I4</f>
        <v>5488.5880000000006</v>
      </c>
    </row>
    <row r="5" spans="2:29" x14ac:dyDescent="0.25">
      <c r="B5" s="7">
        <v>45932</v>
      </c>
      <c r="C5" s="8">
        <v>870</v>
      </c>
      <c r="D5" s="9"/>
      <c r="E5" s="10">
        <v>19.600000000000001</v>
      </c>
      <c r="F5" s="33">
        <f t="shared" ref="F5:F34" si="0">E5*C5</f>
        <v>17052</v>
      </c>
      <c r="G5" s="11"/>
      <c r="H5" s="12" t="s">
        <v>7</v>
      </c>
      <c r="I5" s="13">
        <v>1E-3</v>
      </c>
      <c r="J5" s="14">
        <f>(F36+F37-J4-J6)*I5</f>
        <v>543.37021200000004</v>
      </c>
    </row>
    <row r="6" spans="2:29" x14ac:dyDescent="0.25">
      <c r="B6" s="7">
        <v>45933</v>
      </c>
      <c r="C6" s="8">
        <v>870</v>
      </c>
      <c r="D6" s="9"/>
      <c r="E6" s="10">
        <v>19.600000000000001</v>
      </c>
      <c r="F6" s="33">
        <f t="shared" si="0"/>
        <v>17052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876</v>
      </c>
      <c r="D7" s="9"/>
      <c r="E7" s="10">
        <v>19.600000000000001</v>
      </c>
      <c r="F7" s="33">
        <f t="shared" si="0"/>
        <v>17169.600000000002</v>
      </c>
      <c r="G7" s="11"/>
      <c r="H7" s="12" t="s">
        <v>9</v>
      </c>
      <c r="I7" s="13"/>
      <c r="J7" s="14">
        <f>'EYLÜL 2025'!J39*-1</f>
        <v>199788.85538199998</v>
      </c>
    </row>
    <row r="8" spans="2:29" x14ac:dyDescent="0.25">
      <c r="B8" s="7">
        <v>45935</v>
      </c>
      <c r="C8" s="8">
        <v>895</v>
      </c>
      <c r="D8" s="9"/>
      <c r="E8" s="10">
        <v>19.600000000000001</v>
      </c>
      <c r="F8" s="33">
        <f t="shared" si="0"/>
        <v>17542</v>
      </c>
      <c r="G8" s="15">
        <v>45981</v>
      </c>
      <c r="H8" s="16" t="s">
        <v>45</v>
      </c>
      <c r="I8" s="17"/>
      <c r="J8" s="18">
        <v>343110.81</v>
      </c>
    </row>
    <row r="9" spans="2:29" x14ac:dyDescent="0.25">
      <c r="B9" s="7">
        <v>45936</v>
      </c>
      <c r="C9" s="8">
        <v>855</v>
      </c>
      <c r="D9" s="9"/>
      <c r="E9" s="10">
        <v>19.600000000000001</v>
      </c>
      <c r="F9" s="33">
        <f t="shared" si="0"/>
        <v>16758</v>
      </c>
      <c r="G9" s="15"/>
      <c r="H9" s="16"/>
      <c r="I9" s="17"/>
      <c r="J9" s="18"/>
    </row>
    <row r="10" spans="2:29" x14ac:dyDescent="0.25">
      <c r="B10" s="7">
        <v>45937</v>
      </c>
      <c r="C10" s="8">
        <v>908</v>
      </c>
      <c r="D10" s="9"/>
      <c r="E10" s="10">
        <v>19.600000000000001</v>
      </c>
      <c r="F10" s="33">
        <f t="shared" si="0"/>
        <v>17796.800000000003</v>
      </c>
      <c r="G10" s="15"/>
      <c r="H10" s="16" t="s">
        <v>46</v>
      </c>
      <c r="I10" s="17"/>
      <c r="J10" s="18">
        <v>5195</v>
      </c>
    </row>
    <row r="11" spans="2:29" x14ac:dyDescent="0.25">
      <c r="B11" s="7">
        <v>45938</v>
      </c>
      <c r="C11" s="8">
        <v>897</v>
      </c>
      <c r="D11" s="9"/>
      <c r="E11" s="10">
        <v>19.600000000000001</v>
      </c>
      <c r="F11" s="33">
        <f t="shared" si="0"/>
        <v>17581.2</v>
      </c>
      <c r="G11" s="19"/>
      <c r="H11" s="16"/>
      <c r="I11" s="17"/>
      <c r="J11" s="18"/>
    </row>
    <row r="12" spans="2:29" x14ac:dyDescent="0.25">
      <c r="B12" s="7">
        <v>45939</v>
      </c>
      <c r="C12" s="8">
        <v>908</v>
      </c>
      <c r="D12" s="9"/>
      <c r="E12" s="10">
        <v>19.600000000000001</v>
      </c>
      <c r="F12" s="33">
        <f t="shared" si="0"/>
        <v>17796.800000000003</v>
      </c>
      <c r="G12" s="19"/>
      <c r="H12" s="16"/>
      <c r="I12" s="17"/>
      <c r="J12" s="18"/>
    </row>
    <row r="13" spans="2:29" x14ac:dyDescent="0.25">
      <c r="B13" s="7">
        <v>45940</v>
      </c>
      <c r="C13" s="8">
        <v>919</v>
      </c>
      <c r="D13" s="9"/>
      <c r="E13" s="10">
        <v>19.600000000000001</v>
      </c>
      <c r="F13" s="33">
        <f t="shared" si="0"/>
        <v>18012.400000000001</v>
      </c>
      <c r="G13" s="19"/>
      <c r="H13" s="16"/>
      <c r="I13" s="17"/>
      <c r="J13" s="18"/>
    </row>
    <row r="14" spans="2:29" x14ac:dyDescent="0.25">
      <c r="B14" s="7">
        <v>45941</v>
      </c>
      <c r="C14" s="8">
        <v>931</v>
      </c>
      <c r="D14" s="9"/>
      <c r="E14" s="10">
        <v>19.600000000000001</v>
      </c>
      <c r="F14" s="33">
        <f t="shared" si="0"/>
        <v>18247.600000000002</v>
      </c>
      <c r="G14" s="19"/>
      <c r="H14" s="16"/>
      <c r="I14" s="17"/>
      <c r="J14" s="18"/>
    </row>
    <row r="15" spans="2:29" x14ac:dyDescent="0.25">
      <c r="B15" s="7">
        <v>45942</v>
      </c>
      <c r="C15" s="8">
        <v>937</v>
      </c>
      <c r="D15" s="9"/>
      <c r="E15" s="10">
        <v>19.600000000000001</v>
      </c>
      <c r="F15" s="33">
        <f t="shared" si="0"/>
        <v>18365.2</v>
      </c>
      <c r="G15" s="19"/>
      <c r="H15" s="16"/>
      <c r="I15" s="17"/>
      <c r="J15" s="18"/>
    </row>
    <row r="16" spans="2:29" x14ac:dyDescent="0.25">
      <c r="B16" s="7">
        <v>45943</v>
      </c>
      <c r="C16" s="8">
        <v>896</v>
      </c>
      <c r="D16" s="9"/>
      <c r="E16" s="10">
        <v>19.600000000000001</v>
      </c>
      <c r="F16" s="33">
        <f t="shared" si="0"/>
        <v>17561.600000000002</v>
      </c>
      <c r="G16" s="19"/>
      <c r="H16" s="16"/>
      <c r="I16" s="17"/>
      <c r="J16" s="18"/>
    </row>
    <row r="17" spans="2:10" x14ac:dyDescent="0.25">
      <c r="B17" s="7">
        <v>45944</v>
      </c>
      <c r="C17" s="8">
        <v>925</v>
      </c>
      <c r="D17" s="9"/>
      <c r="E17" s="10">
        <v>19.600000000000001</v>
      </c>
      <c r="F17" s="33">
        <f t="shared" si="0"/>
        <v>18130</v>
      </c>
      <c r="G17" s="19"/>
      <c r="H17" s="16"/>
      <c r="I17" s="17"/>
      <c r="J17" s="18"/>
    </row>
    <row r="18" spans="2:10" x14ac:dyDescent="0.25">
      <c r="B18" s="7">
        <v>45945</v>
      </c>
      <c r="C18" s="8">
        <v>933</v>
      </c>
      <c r="D18" s="9"/>
      <c r="E18" s="10">
        <v>19.600000000000001</v>
      </c>
      <c r="F18" s="33">
        <f t="shared" si="0"/>
        <v>18286.800000000003</v>
      </c>
      <c r="G18" s="19"/>
      <c r="H18" s="16"/>
      <c r="I18" s="17"/>
      <c r="J18" s="18"/>
    </row>
    <row r="19" spans="2:10" x14ac:dyDescent="0.25">
      <c r="B19" s="7">
        <v>45946</v>
      </c>
      <c r="C19" s="8">
        <v>919</v>
      </c>
      <c r="D19" s="9"/>
      <c r="E19" s="10">
        <v>19.600000000000001</v>
      </c>
      <c r="F19" s="33">
        <f t="shared" si="0"/>
        <v>18012.400000000001</v>
      </c>
      <c r="G19" s="19"/>
      <c r="H19" s="16"/>
      <c r="I19" s="17"/>
      <c r="J19" s="18"/>
    </row>
    <row r="20" spans="2:10" x14ac:dyDescent="0.25">
      <c r="B20" s="7">
        <v>45947</v>
      </c>
      <c r="C20" s="8">
        <v>914</v>
      </c>
      <c r="D20" s="9"/>
      <c r="E20" s="10">
        <v>19.600000000000001</v>
      </c>
      <c r="F20" s="33">
        <f t="shared" si="0"/>
        <v>17914.400000000001</v>
      </c>
      <c r="G20" s="19"/>
      <c r="H20" s="16"/>
      <c r="I20" s="17"/>
      <c r="J20" s="18"/>
    </row>
    <row r="21" spans="2:10" x14ac:dyDescent="0.25">
      <c r="B21" s="7">
        <v>45948</v>
      </c>
      <c r="C21" s="8">
        <v>906</v>
      </c>
      <c r="D21" s="9"/>
      <c r="E21" s="10">
        <v>19.600000000000001</v>
      </c>
      <c r="F21" s="33">
        <f t="shared" si="0"/>
        <v>17757.600000000002</v>
      </c>
      <c r="G21" s="19"/>
      <c r="H21" s="16"/>
      <c r="I21" s="17"/>
      <c r="J21" s="18"/>
    </row>
    <row r="22" spans="2:10" x14ac:dyDescent="0.25">
      <c r="B22" s="7">
        <v>45949</v>
      </c>
      <c r="C22" s="8">
        <v>929</v>
      </c>
      <c r="D22" s="9"/>
      <c r="E22" s="10">
        <v>19.600000000000001</v>
      </c>
      <c r="F22" s="33">
        <f t="shared" si="0"/>
        <v>18208.400000000001</v>
      </c>
      <c r="G22" s="19"/>
      <c r="H22" s="16"/>
      <c r="I22" s="17"/>
      <c r="J22" s="18"/>
    </row>
    <row r="23" spans="2:10" x14ac:dyDescent="0.25">
      <c r="B23" s="7">
        <v>45950</v>
      </c>
      <c r="C23" s="8">
        <v>934</v>
      </c>
      <c r="D23" s="9"/>
      <c r="E23" s="10">
        <v>19.600000000000001</v>
      </c>
      <c r="F23" s="33">
        <f t="shared" si="0"/>
        <v>18306.400000000001</v>
      </c>
      <c r="G23" s="19"/>
      <c r="H23" s="16"/>
      <c r="I23" s="17"/>
      <c r="J23" s="18"/>
    </row>
    <row r="24" spans="2:10" x14ac:dyDescent="0.25">
      <c r="B24" s="7">
        <v>45951</v>
      </c>
      <c r="C24" s="8">
        <v>946</v>
      </c>
      <c r="D24" s="9"/>
      <c r="E24" s="10">
        <v>19.600000000000001</v>
      </c>
      <c r="F24" s="33">
        <f t="shared" si="0"/>
        <v>18541.600000000002</v>
      </c>
      <c r="G24" s="19"/>
      <c r="H24" s="16"/>
      <c r="I24" s="17"/>
      <c r="J24" s="18"/>
    </row>
    <row r="25" spans="2:10" x14ac:dyDescent="0.25">
      <c r="B25" s="7">
        <v>45952</v>
      </c>
      <c r="C25" s="8">
        <v>920</v>
      </c>
      <c r="D25" s="9"/>
      <c r="E25" s="10">
        <v>19.600000000000001</v>
      </c>
      <c r="F25" s="33">
        <f t="shared" si="0"/>
        <v>18032</v>
      </c>
      <c r="G25" s="19"/>
      <c r="H25" s="16"/>
      <c r="I25" s="17"/>
      <c r="J25" s="18"/>
    </row>
    <row r="26" spans="2:10" x14ac:dyDescent="0.25">
      <c r="B26" s="7">
        <v>45953</v>
      </c>
      <c r="C26" s="8">
        <v>908</v>
      </c>
      <c r="D26" s="9"/>
      <c r="E26" s="10">
        <v>19.600000000000001</v>
      </c>
      <c r="F26" s="33">
        <f t="shared" si="0"/>
        <v>17796.800000000003</v>
      </c>
      <c r="G26" s="19"/>
      <c r="H26" s="16"/>
      <c r="I26" s="17"/>
      <c r="J26" s="18"/>
    </row>
    <row r="27" spans="2:10" x14ac:dyDescent="0.25">
      <c r="B27" s="7">
        <v>45954</v>
      </c>
      <c r="C27" s="8">
        <v>939</v>
      </c>
      <c r="D27" s="9"/>
      <c r="E27" s="10">
        <v>19.600000000000001</v>
      </c>
      <c r="F27" s="33">
        <f t="shared" si="0"/>
        <v>18404.400000000001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913</v>
      </c>
      <c r="D28" s="9"/>
      <c r="E28" s="10">
        <v>19.600000000000001</v>
      </c>
      <c r="F28" s="33">
        <f t="shared" si="0"/>
        <v>17894.800000000003</v>
      </c>
      <c r="G28" s="19"/>
      <c r="H28" s="16"/>
      <c r="I28" s="17"/>
      <c r="J28" s="18"/>
    </row>
    <row r="29" spans="2:10" x14ac:dyDescent="0.25">
      <c r="B29" s="7">
        <v>45956</v>
      </c>
      <c r="C29" s="8">
        <v>919</v>
      </c>
      <c r="D29" s="9"/>
      <c r="E29" s="10">
        <v>19.600000000000001</v>
      </c>
      <c r="F29" s="33">
        <f t="shared" si="0"/>
        <v>18012.400000000001</v>
      </c>
      <c r="G29" s="19"/>
      <c r="H29" s="16"/>
      <c r="I29" s="17"/>
      <c r="J29" s="18"/>
    </row>
    <row r="30" spans="2:10" x14ac:dyDescent="0.25">
      <c r="B30" s="7">
        <v>45957</v>
      </c>
      <c r="C30" s="8">
        <v>911</v>
      </c>
      <c r="D30" s="9"/>
      <c r="E30" s="10">
        <v>19.600000000000001</v>
      </c>
      <c r="F30" s="33">
        <f t="shared" si="0"/>
        <v>17855.600000000002</v>
      </c>
      <c r="G30" s="19"/>
      <c r="H30" s="16"/>
      <c r="I30" s="17"/>
      <c r="J30" s="18"/>
    </row>
    <row r="31" spans="2:10" x14ac:dyDescent="0.25">
      <c r="B31" s="7">
        <v>45958</v>
      </c>
      <c r="C31" s="8">
        <v>862</v>
      </c>
      <c r="D31" s="9"/>
      <c r="E31" s="10">
        <v>19.600000000000001</v>
      </c>
      <c r="F31" s="33">
        <f t="shared" si="0"/>
        <v>16895.2</v>
      </c>
      <c r="G31" s="19"/>
      <c r="H31" s="16"/>
      <c r="I31" s="17"/>
      <c r="J31" s="18"/>
    </row>
    <row r="32" spans="2:10" x14ac:dyDescent="0.25">
      <c r="B32" s="7">
        <v>45959</v>
      </c>
      <c r="C32" s="8">
        <v>898</v>
      </c>
      <c r="D32" s="9"/>
      <c r="E32" s="10">
        <v>19.600000000000001</v>
      </c>
      <c r="F32" s="33">
        <f t="shared" si="0"/>
        <v>17600.800000000003</v>
      </c>
      <c r="G32" s="19"/>
      <c r="H32" s="16"/>
      <c r="I32" s="17"/>
      <c r="J32" s="18"/>
    </row>
    <row r="33" spans="2:12" x14ac:dyDescent="0.25">
      <c r="B33" s="7">
        <v>45960</v>
      </c>
      <c r="C33" s="8">
        <v>868</v>
      </c>
      <c r="D33" s="9"/>
      <c r="E33" s="10">
        <v>19.600000000000001</v>
      </c>
      <c r="F33" s="33">
        <f t="shared" si="0"/>
        <v>17012.800000000003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826</v>
      </c>
      <c r="D34" s="48"/>
      <c r="E34" s="10">
        <v>19.600000000000001</v>
      </c>
      <c r="F34" s="49">
        <f t="shared" si="0"/>
        <v>16189.6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28003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554126.623594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548858.80000000005</v>
      </c>
      <c r="L36" s="31">
        <f>J36-J4-J5-J6</f>
        <v>542826.84178800008</v>
      </c>
    </row>
    <row r="37" spans="2:12" x14ac:dyDescent="0.25">
      <c r="B37" s="26" t="s">
        <v>14</v>
      </c>
      <c r="C37" s="30">
        <f>C35</f>
        <v>28003</v>
      </c>
      <c r="D37" s="9">
        <f>D35/1.03</f>
        <v>0</v>
      </c>
      <c r="E37" s="10"/>
      <c r="F37" s="33">
        <f>SUM(F4:F36)</f>
        <v>548858.80000000005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-5267.8235939999577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910</v>
      </c>
      <c r="D4" s="9"/>
      <c r="E4" s="10">
        <v>20</v>
      </c>
      <c r="F4" s="33">
        <f>E4*C4</f>
        <v>18200</v>
      </c>
      <c r="G4" s="11"/>
      <c r="H4" s="12" t="s">
        <v>6</v>
      </c>
      <c r="I4" s="13">
        <v>0.01</v>
      </c>
      <c r="J4" s="14">
        <f>(F36+F37)*I4</f>
        <v>5199.1000000000004</v>
      </c>
    </row>
    <row r="5" spans="2:29" x14ac:dyDescent="0.25">
      <c r="B5" s="7">
        <v>45963</v>
      </c>
      <c r="C5" s="8">
        <v>898</v>
      </c>
      <c r="D5" s="9"/>
      <c r="E5" s="10">
        <v>20</v>
      </c>
      <c r="F5" s="33">
        <f t="shared" ref="F5:F34" si="0">E5*C5</f>
        <v>17960</v>
      </c>
      <c r="G5" s="11"/>
      <c r="H5" s="12" t="s">
        <v>7</v>
      </c>
      <c r="I5" s="13">
        <v>1E-3</v>
      </c>
      <c r="J5" s="14">
        <f>(F36+F37-J4-J6)*I5</f>
        <v>514.71090000000004</v>
      </c>
    </row>
    <row r="6" spans="2:29" x14ac:dyDescent="0.25">
      <c r="B6" s="7">
        <v>45964</v>
      </c>
      <c r="C6" s="8">
        <v>817</v>
      </c>
      <c r="D6" s="9"/>
      <c r="E6" s="10">
        <v>20</v>
      </c>
      <c r="F6" s="33">
        <f t="shared" si="0"/>
        <v>16340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910</v>
      </c>
      <c r="D7" s="9"/>
      <c r="E7" s="10">
        <v>20</v>
      </c>
      <c r="F7" s="33">
        <f t="shared" si="0"/>
        <v>18200</v>
      </c>
      <c r="G7" s="11"/>
      <c r="H7" s="12" t="s">
        <v>9</v>
      </c>
      <c r="I7" s="13"/>
      <c r="J7" s="14">
        <f>'EKİM 2025'!J39*-1</f>
        <v>5267.8235939999577</v>
      </c>
    </row>
    <row r="8" spans="2:29" x14ac:dyDescent="0.25">
      <c r="B8" s="7">
        <v>45966</v>
      </c>
      <c r="C8" s="8">
        <v>854</v>
      </c>
      <c r="D8" s="9"/>
      <c r="E8" s="10">
        <v>20</v>
      </c>
      <c r="F8" s="33">
        <f t="shared" si="0"/>
        <v>17080</v>
      </c>
      <c r="G8" s="15">
        <v>45992</v>
      </c>
      <c r="H8" s="16" t="s">
        <v>38</v>
      </c>
      <c r="I8" s="17"/>
      <c r="J8" s="18">
        <v>400000</v>
      </c>
    </row>
    <row r="9" spans="2:29" x14ac:dyDescent="0.25">
      <c r="B9" s="7">
        <v>45967</v>
      </c>
      <c r="C9" s="8">
        <v>908</v>
      </c>
      <c r="D9" s="9"/>
      <c r="E9" s="10">
        <v>20</v>
      </c>
      <c r="F9" s="33">
        <f t="shared" si="0"/>
        <v>18160</v>
      </c>
      <c r="G9" s="15"/>
      <c r="H9" s="16"/>
      <c r="I9" s="17"/>
      <c r="J9" s="18"/>
    </row>
    <row r="10" spans="2:29" x14ac:dyDescent="0.25">
      <c r="B10" s="7">
        <v>45968</v>
      </c>
      <c r="C10" s="8">
        <v>855</v>
      </c>
      <c r="D10" s="9"/>
      <c r="E10" s="10">
        <v>20</v>
      </c>
      <c r="F10" s="33">
        <f t="shared" si="0"/>
        <v>17100</v>
      </c>
      <c r="G10" s="15"/>
      <c r="H10" s="16"/>
      <c r="I10" s="17"/>
      <c r="J10" s="18"/>
    </row>
    <row r="11" spans="2:29" x14ac:dyDescent="0.25">
      <c r="B11" s="7">
        <v>45969</v>
      </c>
      <c r="C11" s="8">
        <v>916</v>
      </c>
      <c r="D11" s="9"/>
      <c r="E11" s="10">
        <v>20</v>
      </c>
      <c r="F11" s="33">
        <f t="shared" si="0"/>
        <v>18320</v>
      </c>
      <c r="G11" s="15">
        <v>46016</v>
      </c>
      <c r="H11" s="16" t="s">
        <v>38</v>
      </c>
      <c r="I11" s="17"/>
      <c r="J11" s="18">
        <v>98717.26</v>
      </c>
    </row>
    <row r="12" spans="2:29" x14ac:dyDescent="0.25">
      <c r="B12" s="7">
        <v>45970</v>
      </c>
      <c r="C12" s="8">
        <v>830</v>
      </c>
      <c r="D12" s="9"/>
      <c r="E12" s="10">
        <v>20</v>
      </c>
      <c r="F12" s="33">
        <f t="shared" si="0"/>
        <v>16600</v>
      </c>
      <c r="G12" s="19"/>
      <c r="H12" s="16"/>
      <c r="I12" s="17"/>
      <c r="J12" s="18"/>
    </row>
    <row r="13" spans="2:29" x14ac:dyDescent="0.25">
      <c r="B13" s="7">
        <v>45971</v>
      </c>
      <c r="C13" s="8">
        <v>893</v>
      </c>
      <c r="D13" s="9"/>
      <c r="E13" s="10">
        <v>20</v>
      </c>
      <c r="F13" s="33">
        <f t="shared" si="0"/>
        <v>17860</v>
      </c>
      <c r="G13" s="15">
        <v>46024</v>
      </c>
      <c r="H13" s="16" t="s">
        <v>47</v>
      </c>
      <c r="I13" s="17"/>
      <c r="J13" s="18">
        <v>300000</v>
      </c>
    </row>
    <row r="14" spans="2:29" x14ac:dyDescent="0.25">
      <c r="B14" s="7">
        <v>45972</v>
      </c>
      <c r="C14" s="8">
        <v>867.5</v>
      </c>
      <c r="D14" s="9"/>
      <c r="E14" s="10">
        <v>20</v>
      </c>
      <c r="F14" s="33">
        <f t="shared" si="0"/>
        <v>17350</v>
      </c>
      <c r="G14" s="19"/>
      <c r="H14" s="16"/>
      <c r="I14" s="17"/>
      <c r="J14" s="18"/>
    </row>
    <row r="15" spans="2:29" x14ac:dyDescent="0.25">
      <c r="B15" s="7">
        <v>45973</v>
      </c>
      <c r="C15" s="8">
        <v>876</v>
      </c>
      <c r="D15" s="9"/>
      <c r="E15" s="10">
        <v>20</v>
      </c>
      <c r="F15" s="33">
        <f t="shared" si="0"/>
        <v>17520</v>
      </c>
      <c r="G15" s="19"/>
      <c r="H15" s="16"/>
      <c r="I15" s="17"/>
      <c r="J15" s="18"/>
    </row>
    <row r="16" spans="2:29" x14ac:dyDescent="0.25">
      <c r="B16" s="7">
        <v>45974</v>
      </c>
      <c r="C16" s="8">
        <v>846</v>
      </c>
      <c r="D16" s="9"/>
      <c r="E16" s="10">
        <v>20</v>
      </c>
      <c r="F16" s="33">
        <f t="shared" si="0"/>
        <v>16920</v>
      </c>
      <c r="G16" s="19"/>
      <c r="H16" s="16"/>
      <c r="I16" s="17"/>
      <c r="J16" s="18"/>
    </row>
    <row r="17" spans="2:10" x14ac:dyDescent="0.25">
      <c r="B17" s="7">
        <v>45975</v>
      </c>
      <c r="C17" s="8">
        <v>903</v>
      </c>
      <c r="D17" s="9"/>
      <c r="E17" s="10">
        <v>20</v>
      </c>
      <c r="F17" s="33">
        <f t="shared" si="0"/>
        <v>18060</v>
      </c>
      <c r="G17" s="19"/>
      <c r="H17" s="16"/>
      <c r="I17" s="17"/>
      <c r="J17" s="18"/>
    </row>
    <row r="18" spans="2:10" x14ac:dyDescent="0.25">
      <c r="B18" s="7">
        <v>45976</v>
      </c>
      <c r="C18" s="8">
        <v>882</v>
      </c>
      <c r="D18" s="9"/>
      <c r="E18" s="10">
        <v>20</v>
      </c>
      <c r="F18" s="33">
        <f t="shared" si="0"/>
        <v>17640</v>
      </c>
      <c r="G18" s="19"/>
      <c r="H18" s="16"/>
      <c r="I18" s="17"/>
      <c r="J18" s="18"/>
    </row>
    <row r="19" spans="2:10" x14ac:dyDescent="0.25">
      <c r="B19" s="7">
        <v>45977</v>
      </c>
      <c r="C19" s="8">
        <v>865</v>
      </c>
      <c r="D19" s="9"/>
      <c r="E19" s="10">
        <v>20</v>
      </c>
      <c r="F19" s="33">
        <f t="shared" si="0"/>
        <v>17300</v>
      </c>
      <c r="G19" s="19"/>
      <c r="H19" s="16"/>
      <c r="I19" s="17"/>
      <c r="J19" s="18"/>
    </row>
    <row r="20" spans="2:10" x14ac:dyDescent="0.25">
      <c r="B20" s="7">
        <v>45978</v>
      </c>
      <c r="C20" s="8">
        <v>851</v>
      </c>
      <c r="D20" s="9"/>
      <c r="E20" s="10">
        <v>20</v>
      </c>
      <c r="F20" s="33">
        <f t="shared" si="0"/>
        <v>17020</v>
      </c>
      <c r="G20" s="19"/>
      <c r="H20" s="16"/>
      <c r="I20" s="17"/>
      <c r="J20" s="18"/>
    </row>
    <row r="21" spans="2:10" x14ac:dyDescent="0.25">
      <c r="B21" s="7">
        <v>45979</v>
      </c>
      <c r="C21" s="8">
        <v>832</v>
      </c>
      <c r="D21" s="9"/>
      <c r="E21" s="10">
        <v>20</v>
      </c>
      <c r="F21" s="33">
        <f t="shared" si="0"/>
        <v>16640</v>
      </c>
      <c r="G21" s="19"/>
      <c r="H21" s="16"/>
      <c r="I21" s="17"/>
      <c r="J21" s="18"/>
    </row>
    <row r="22" spans="2:10" x14ac:dyDescent="0.25">
      <c r="B22" s="7">
        <v>45980</v>
      </c>
      <c r="C22" s="8">
        <v>890</v>
      </c>
      <c r="D22" s="9"/>
      <c r="E22" s="10">
        <v>20</v>
      </c>
      <c r="F22" s="33">
        <f t="shared" si="0"/>
        <v>17800</v>
      </c>
      <c r="G22" s="19"/>
      <c r="H22" s="16"/>
      <c r="I22" s="17"/>
      <c r="J22" s="18"/>
    </row>
    <row r="23" spans="2:10" x14ac:dyDescent="0.25">
      <c r="B23" s="7">
        <v>45981</v>
      </c>
      <c r="C23" s="8">
        <v>843</v>
      </c>
      <c r="D23" s="9"/>
      <c r="E23" s="10">
        <v>20</v>
      </c>
      <c r="F23" s="33">
        <f t="shared" si="0"/>
        <v>16860</v>
      </c>
      <c r="G23" s="19"/>
      <c r="H23" s="16"/>
      <c r="I23" s="17"/>
      <c r="J23" s="18"/>
    </row>
    <row r="24" spans="2:10" x14ac:dyDescent="0.25">
      <c r="B24" s="7">
        <v>45982</v>
      </c>
      <c r="C24" s="8">
        <v>863</v>
      </c>
      <c r="D24" s="9"/>
      <c r="E24" s="10">
        <v>20</v>
      </c>
      <c r="F24" s="33">
        <f t="shared" si="0"/>
        <v>17260</v>
      </c>
      <c r="G24" s="19"/>
      <c r="H24" s="16"/>
      <c r="I24" s="17"/>
      <c r="J24" s="18"/>
    </row>
    <row r="25" spans="2:10" x14ac:dyDescent="0.25">
      <c r="B25" s="7">
        <v>45983</v>
      </c>
      <c r="C25" s="8">
        <v>845</v>
      </c>
      <c r="D25" s="9"/>
      <c r="E25" s="10">
        <v>20</v>
      </c>
      <c r="F25" s="33">
        <f t="shared" si="0"/>
        <v>16900</v>
      </c>
      <c r="G25" s="19"/>
      <c r="H25" s="16"/>
      <c r="I25" s="17"/>
      <c r="J25" s="18"/>
    </row>
    <row r="26" spans="2:10" x14ac:dyDescent="0.25">
      <c r="B26" s="7">
        <v>45984</v>
      </c>
      <c r="C26" s="8">
        <v>983</v>
      </c>
      <c r="D26" s="9"/>
      <c r="E26" s="10">
        <v>20</v>
      </c>
      <c r="F26" s="33">
        <f t="shared" si="0"/>
        <v>19660</v>
      </c>
      <c r="G26" s="19"/>
      <c r="H26" s="16"/>
      <c r="I26" s="17"/>
      <c r="J26" s="18"/>
    </row>
    <row r="27" spans="2:10" x14ac:dyDescent="0.25">
      <c r="B27" s="7">
        <v>45985</v>
      </c>
      <c r="C27" s="8">
        <v>842</v>
      </c>
      <c r="D27" s="9"/>
      <c r="E27" s="10">
        <v>20</v>
      </c>
      <c r="F27" s="33">
        <f t="shared" si="0"/>
        <v>16840</v>
      </c>
      <c r="G27" s="19"/>
      <c r="H27" s="16"/>
      <c r="I27" s="17"/>
      <c r="J27" s="18"/>
    </row>
    <row r="28" spans="2:10" x14ac:dyDescent="0.25">
      <c r="B28" s="7">
        <v>45986</v>
      </c>
      <c r="C28" s="8">
        <v>823</v>
      </c>
      <c r="D28" s="9"/>
      <c r="E28" s="10">
        <v>20</v>
      </c>
      <c r="F28" s="33">
        <f t="shared" si="0"/>
        <v>16460</v>
      </c>
      <c r="G28" s="19"/>
      <c r="H28" s="16"/>
      <c r="I28" s="17"/>
      <c r="J28" s="18"/>
    </row>
    <row r="29" spans="2:10" x14ac:dyDescent="0.25">
      <c r="B29" s="7">
        <v>45987</v>
      </c>
      <c r="C29" s="8">
        <v>850</v>
      </c>
      <c r="D29" s="9"/>
      <c r="E29" s="10">
        <v>20</v>
      </c>
      <c r="F29" s="33">
        <f t="shared" si="0"/>
        <v>17000</v>
      </c>
      <c r="G29" s="19"/>
      <c r="H29" s="16"/>
      <c r="I29" s="17"/>
      <c r="J29" s="18"/>
    </row>
    <row r="30" spans="2:10" x14ac:dyDescent="0.25">
      <c r="B30" s="7">
        <v>45988</v>
      </c>
      <c r="C30" s="8">
        <v>834</v>
      </c>
      <c r="D30" s="9"/>
      <c r="E30" s="10">
        <v>20</v>
      </c>
      <c r="F30" s="33">
        <f t="shared" si="0"/>
        <v>16680</v>
      </c>
      <c r="G30" s="19"/>
      <c r="H30" s="16"/>
      <c r="I30" s="17"/>
      <c r="J30" s="18"/>
    </row>
    <row r="31" spans="2:10" x14ac:dyDescent="0.25">
      <c r="B31" s="7">
        <v>45989</v>
      </c>
      <c r="C31" s="8">
        <v>849</v>
      </c>
      <c r="D31" s="9"/>
      <c r="E31" s="10">
        <v>20</v>
      </c>
      <c r="F31" s="33">
        <f t="shared" si="0"/>
        <v>16980</v>
      </c>
      <c r="G31" s="19"/>
      <c r="H31" s="16"/>
      <c r="I31" s="17"/>
      <c r="J31" s="18"/>
    </row>
    <row r="32" spans="2:10" x14ac:dyDescent="0.25">
      <c r="B32" s="7">
        <v>45990</v>
      </c>
      <c r="C32" s="8">
        <v>846</v>
      </c>
      <c r="D32" s="9"/>
      <c r="E32" s="10">
        <v>20</v>
      </c>
      <c r="F32" s="33">
        <f t="shared" si="0"/>
        <v>16920</v>
      </c>
      <c r="G32" s="19"/>
      <c r="H32" s="16"/>
      <c r="I32" s="17"/>
      <c r="J32" s="18"/>
    </row>
    <row r="33" spans="2:12" x14ac:dyDescent="0.25">
      <c r="B33" s="7">
        <v>45991</v>
      </c>
      <c r="C33" s="8">
        <v>814</v>
      </c>
      <c r="D33" s="9"/>
      <c r="E33" s="10">
        <v>20</v>
      </c>
      <c r="F33" s="33">
        <f t="shared" si="0"/>
        <v>16280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25995.5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809698.89449399989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519910</v>
      </c>
      <c r="L36" s="31">
        <f>J36-J4-J5-J6</f>
        <v>514196.18910000002</v>
      </c>
    </row>
    <row r="37" spans="2:12" x14ac:dyDescent="0.25">
      <c r="B37" s="26" t="s">
        <v>14</v>
      </c>
      <c r="C37" s="30">
        <f>C35</f>
        <v>25995.5</v>
      </c>
      <c r="D37" s="9">
        <f>D35/1.03</f>
        <v>0</v>
      </c>
      <c r="E37" s="10"/>
      <c r="F37" s="33">
        <f>SUM(F4:F36)</f>
        <v>519910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-289788.89449399989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20" sqref="I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784</v>
      </c>
      <c r="D4" s="9"/>
      <c r="E4" s="10">
        <v>20.5</v>
      </c>
      <c r="F4" s="33">
        <f>E4*C4</f>
        <v>16072</v>
      </c>
      <c r="G4" s="11"/>
      <c r="H4" s="12" t="s">
        <v>6</v>
      </c>
      <c r="I4" s="13">
        <v>0.01</v>
      </c>
      <c r="J4" s="14">
        <f>(F36+F37)*I4</f>
        <v>5187.1149999999998</v>
      </c>
    </row>
    <row r="5" spans="2:29" x14ac:dyDescent="0.25">
      <c r="B5" s="7">
        <v>45993</v>
      </c>
      <c r="C5" s="8">
        <v>784</v>
      </c>
      <c r="D5" s="9"/>
      <c r="E5" s="10">
        <v>20.5</v>
      </c>
      <c r="F5" s="33">
        <f t="shared" ref="F5:F34" si="0">E5*C5</f>
        <v>16072</v>
      </c>
      <c r="G5" s="11"/>
      <c r="H5" s="12" t="s">
        <v>7</v>
      </c>
      <c r="I5" s="13">
        <v>1E-3</v>
      </c>
      <c r="J5" s="14">
        <f>(F36+F37-J4-J6)*I5</f>
        <v>513.52438500000005</v>
      </c>
    </row>
    <row r="6" spans="2:29" x14ac:dyDescent="0.25">
      <c r="B6" s="7">
        <v>45994</v>
      </c>
      <c r="C6" s="8">
        <v>770</v>
      </c>
      <c r="D6" s="9"/>
      <c r="E6" s="10">
        <v>20.5</v>
      </c>
      <c r="F6" s="33">
        <f t="shared" si="0"/>
        <v>15785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781</v>
      </c>
      <c r="D7" s="9"/>
      <c r="E7" s="10">
        <v>20.5</v>
      </c>
      <c r="F7" s="33">
        <f t="shared" si="0"/>
        <v>16010.5</v>
      </c>
      <c r="G7" s="11"/>
      <c r="H7" s="12" t="s">
        <v>9</v>
      </c>
      <c r="I7" s="13"/>
      <c r="J7" s="14">
        <f>'KASIM 2025'!J39*-1</f>
        <v>289788.89449399989</v>
      </c>
    </row>
    <row r="8" spans="2:29" x14ac:dyDescent="0.25">
      <c r="B8" s="7">
        <v>45996</v>
      </c>
      <c r="C8" s="8">
        <v>770</v>
      </c>
      <c r="D8" s="9"/>
      <c r="E8" s="10">
        <v>20.5</v>
      </c>
      <c r="F8" s="33">
        <f t="shared" si="0"/>
        <v>15785</v>
      </c>
      <c r="G8" s="15"/>
      <c r="H8" s="16"/>
      <c r="I8" s="17"/>
      <c r="J8" s="18"/>
    </row>
    <row r="9" spans="2:29" x14ac:dyDescent="0.25">
      <c r="B9" s="7">
        <v>45997</v>
      </c>
      <c r="C9" s="8">
        <v>788</v>
      </c>
      <c r="D9" s="9"/>
      <c r="E9" s="10">
        <v>20.5</v>
      </c>
      <c r="F9" s="33">
        <f t="shared" si="0"/>
        <v>16154</v>
      </c>
      <c r="G9" s="15"/>
      <c r="H9" s="16"/>
      <c r="I9" s="17"/>
      <c r="J9" s="18"/>
    </row>
    <row r="10" spans="2:29" x14ac:dyDescent="0.25">
      <c r="B10" s="7">
        <v>45998</v>
      </c>
      <c r="C10" s="8">
        <v>791</v>
      </c>
      <c r="D10" s="9"/>
      <c r="E10" s="10">
        <v>20.5</v>
      </c>
      <c r="F10" s="33">
        <f t="shared" si="0"/>
        <v>16215.5</v>
      </c>
      <c r="G10" s="15"/>
      <c r="H10" s="16"/>
      <c r="I10" s="17"/>
      <c r="J10" s="18"/>
    </row>
    <row r="11" spans="2:29" x14ac:dyDescent="0.25">
      <c r="B11" s="7">
        <v>45999</v>
      </c>
      <c r="C11" s="8">
        <v>762</v>
      </c>
      <c r="D11" s="9"/>
      <c r="E11" s="10">
        <v>20.5</v>
      </c>
      <c r="F11" s="33">
        <f t="shared" si="0"/>
        <v>15621</v>
      </c>
      <c r="G11" s="19"/>
      <c r="H11" s="16"/>
      <c r="I11" s="17"/>
      <c r="J11" s="18"/>
    </row>
    <row r="12" spans="2:29" x14ac:dyDescent="0.25">
      <c r="B12" s="7">
        <v>46000</v>
      </c>
      <c r="C12" s="8">
        <v>851</v>
      </c>
      <c r="D12" s="9"/>
      <c r="E12" s="10">
        <v>20.5</v>
      </c>
      <c r="F12" s="33">
        <f t="shared" si="0"/>
        <v>17445.5</v>
      </c>
      <c r="G12" s="15">
        <v>46037</v>
      </c>
      <c r="H12" s="16" t="s">
        <v>48</v>
      </c>
      <c r="I12" s="17"/>
      <c r="J12" s="18">
        <v>210709.51</v>
      </c>
    </row>
    <row r="13" spans="2:29" x14ac:dyDescent="0.25">
      <c r="B13" s="7">
        <v>46001</v>
      </c>
      <c r="C13" s="8">
        <v>839</v>
      </c>
      <c r="D13" s="9"/>
      <c r="E13" s="10">
        <v>20.5</v>
      </c>
      <c r="F13" s="33">
        <f t="shared" si="0"/>
        <v>17199.5</v>
      </c>
      <c r="G13" s="19"/>
      <c r="H13" s="16"/>
      <c r="I13" s="17"/>
      <c r="J13" s="18"/>
    </row>
    <row r="14" spans="2:29" x14ac:dyDescent="0.25">
      <c r="B14" s="7">
        <v>46002</v>
      </c>
      <c r="C14" s="8">
        <v>847</v>
      </c>
      <c r="D14" s="9"/>
      <c r="E14" s="10">
        <v>20.5</v>
      </c>
      <c r="F14" s="33">
        <f t="shared" si="0"/>
        <v>17363.5</v>
      </c>
      <c r="G14" s="19"/>
      <c r="H14" s="16"/>
      <c r="I14" s="17"/>
      <c r="J14" s="18"/>
    </row>
    <row r="15" spans="2:29" x14ac:dyDescent="0.25">
      <c r="B15" s="7">
        <v>46003</v>
      </c>
      <c r="C15" s="8">
        <v>861</v>
      </c>
      <c r="D15" s="9"/>
      <c r="E15" s="10">
        <v>20.5</v>
      </c>
      <c r="F15" s="33">
        <f t="shared" si="0"/>
        <v>17650.5</v>
      </c>
      <c r="G15" s="19"/>
      <c r="H15" s="16"/>
      <c r="I15" s="17"/>
      <c r="J15" s="18"/>
    </row>
    <row r="16" spans="2:29" x14ac:dyDescent="0.25">
      <c r="B16" s="7">
        <v>46004</v>
      </c>
      <c r="C16" s="8">
        <v>863</v>
      </c>
      <c r="D16" s="9"/>
      <c r="E16" s="10">
        <v>20.5</v>
      </c>
      <c r="F16" s="33">
        <f t="shared" si="0"/>
        <v>17691.5</v>
      </c>
      <c r="G16" s="19"/>
      <c r="H16" s="16"/>
      <c r="I16" s="17"/>
      <c r="J16" s="18"/>
    </row>
    <row r="17" spans="2:10" x14ac:dyDescent="0.25">
      <c r="B17" s="7">
        <v>46005</v>
      </c>
      <c r="C17" s="8">
        <v>829</v>
      </c>
      <c r="D17" s="9"/>
      <c r="E17" s="10">
        <v>20.5</v>
      </c>
      <c r="F17" s="33">
        <f t="shared" si="0"/>
        <v>16994.5</v>
      </c>
      <c r="G17" s="19"/>
      <c r="H17" s="16"/>
      <c r="I17" s="17"/>
      <c r="J17" s="18"/>
    </row>
    <row r="18" spans="2:10" x14ac:dyDescent="0.25">
      <c r="B18" s="7">
        <v>46006</v>
      </c>
      <c r="C18" s="8">
        <v>834</v>
      </c>
      <c r="D18" s="9"/>
      <c r="E18" s="10">
        <v>20.5</v>
      </c>
      <c r="F18" s="33">
        <f t="shared" si="0"/>
        <v>17097</v>
      </c>
      <c r="G18" s="19"/>
      <c r="H18" s="16"/>
      <c r="I18" s="17"/>
      <c r="J18" s="18"/>
    </row>
    <row r="19" spans="2:10" x14ac:dyDescent="0.25">
      <c r="B19" s="7">
        <v>46007</v>
      </c>
      <c r="C19" s="8">
        <v>842</v>
      </c>
      <c r="D19" s="9"/>
      <c r="E19" s="10">
        <v>20.5</v>
      </c>
      <c r="F19" s="33">
        <f t="shared" si="0"/>
        <v>17261</v>
      </c>
      <c r="G19" s="19"/>
      <c r="H19" s="16"/>
      <c r="I19" s="17"/>
      <c r="J19" s="18"/>
    </row>
    <row r="20" spans="2:10" x14ac:dyDescent="0.25">
      <c r="B20" s="7">
        <v>46008</v>
      </c>
      <c r="C20" s="8">
        <v>832</v>
      </c>
      <c r="D20" s="9"/>
      <c r="E20" s="10">
        <v>20.5</v>
      </c>
      <c r="F20" s="33">
        <f t="shared" si="0"/>
        <v>17056</v>
      </c>
      <c r="G20" s="19"/>
      <c r="H20" s="16"/>
      <c r="I20" s="17"/>
      <c r="J20" s="18"/>
    </row>
    <row r="21" spans="2:10" x14ac:dyDescent="0.25">
      <c r="B21" s="7">
        <v>46009</v>
      </c>
      <c r="C21" s="8">
        <v>841</v>
      </c>
      <c r="D21" s="9"/>
      <c r="E21" s="10">
        <v>20.5</v>
      </c>
      <c r="F21" s="33">
        <f t="shared" si="0"/>
        <v>17240.5</v>
      </c>
      <c r="G21" s="19"/>
      <c r="H21" s="16"/>
      <c r="I21" s="17"/>
      <c r="J21" s="18"/>
    </row>
    <row r="22" spans="2:10" x14ac:dyDescent="0.25">
      <c r="B22" s="7">
        <v>46010</v>
      </c>
      <c r="C22" s="8">
        <v>796</v>
      </c>
      <c r="D22" s="9"/>
      <c r="E22" s="10">
        <v>20.5</v>
      </c>
      <c r="F22" s="33">
        <f t="shared" si="0"/>
        <v>16318</v>
      </c>
      <c r="G22" s="19"/>
      <c r="H22" s="16"/>
      <c r="I22" s="17"/>
      <c r="J22" s="18"/>
    </row>
    <row r="23" spans="2:10" x14ac:dyDescent="0.25">
      <c r="B23" s="7">
        <v>46011</v>
      </c>
      <c r="C23" s="8">
        <v>802</v>
      </c>
      <c r="D23" s="9"/>
      <c r="E23" s="10">
        <v>20.5</v>
      </c>
      <c r="F23" s="33">
        <f t="shared" si="0"/>
        <v>16441</v>
      </c>
      <c r="G23" s="19"/>
      <c r="H23" s="16"/>
      <c r="I23" s="17"/>
      <c r="J23" s="18"/>
    </row>
    <row r="24" spans="2:10" x14ac:dyDescent="0.25">
      <c r="B24" s="7">
        <v>46012</v>
      </c>
      <c r="C24" s="8">
        <v>794</v>
      </c>
      <c r="D24" s="9"/>
      <c r="E24" s="10">
        <v>20.5</v>
      </c>
      <c r="F24" s="33">
        <f t="shared" si="0"/>
        <v>16277</v>
      </c>
      <c r="G24" s="19"/>
      <c r="H24" s="16"/>
      <c r="I24" s="17"/>
      <c r="J24" s="18"/>
    </row>
    <row r="25" spans="2:10" x14ac:dyDescent="0.25">
      <c r="B25" s="7">
        <v>46013</v>
      </c>
      <c r="C25" s="8">
        <v>849</v>
      </c>
      <c r="D25" s="9"/>
      <c r="E25" s="10">
        <v>20.5</v>
      </c>
      <c r="F25" s="33">
        <f t="shared" si="0"/>
        <v>17404.5</v>
      </c>
      <c r="G25" s="19"/>
      <c r="H25" s="16"/>
      <c r="I25" s="17"/>
      <c r="J25" s="18"/>
    </row>
    <row r="26" spans="2:10" x14ac:dyDescent="0.25">
      <c r="B26" s="7">
        <v>46014</v>
      </c>
      <c r="C26" s="8">
        <v>802</v>
      </c>
      <c r="D26" s="9"/>
      <c r="E26" s="10">
        <v>20.5</v>
      </c>
      <c r="F26" s="33">
        <f t="shared" si="0"/>
        <v>16441</v>
      </c>
      <c r="G26" s="19"/>
      <c r="H26" s="16"/>
      <c r="I26" s="17"/>
      <c r="J26" s="18"/>
    </row>
    <row r="27" spans="2:10" x14ac:dyDescent="0.25">
      <c r="B27" s="7">
        <v>46015</v>
      </c>
      <c r="C27" s="8">
        <v>819</v>
      </c>
      <c r="D27" s="9"/>
      <c r="E27" s="10">
        <v>20.5</v>
      </c>
      <c r="F27" s="33">
        <f t="shared" si="0"/>
        <v>16789.5</v>
      </c>
      <c r="G27" s="19"/>
      <c r="H27" s="16"/>
      <c r="I27" s="17"/>
      <c r="J27" s="18"/>
    </row>
    <row r="28" spans="2:10" x14ac:dyDescent="0.25">
      <c r="B28" s="7">
        <v>46016</v>
      </c>
      <c r="C28" s="8">
        <v>833</v>
      </c>
      <c r="D28" s="9"/>
      <c r="E28" s="10">
        <v>20.5</v>
      </c>
      <c r="F28" s="33">
        <f t="shared" si="0"/>
        <v>17076.5</v>
      </c>
      <c r="G28" s="19"/>
      <c r="H28" s="16"/>
      <c r="I28" s="17"/>
      <c r="J28" s="18"/>
    </row>
    <row r="29" spans="2:10" x14ac:dyDescent="0.25">
      <c r="B29" s="7">
        <v>46017</v>
      </c>
      <c r="C29" s="8">
        <v>806</v>
      </c>
      <c r="D29" s="9"/>
      <c r="E29" s="10">
        <v>20.5</v>
      </c>
      <c r="F29" s="33">
        <f t="shared" si="0"/>
        <v>16523</v>
      </c>
      <c r="G29" s="19"/>
      <c r="H29" s="16"/>
      <c r="I29" s="17"/>
      <c r="J29" s="18"/>
    </row>
    <row r="30" spans="2:10" x14ac:dyDescent="0.25">
      <c r="B30" s="7">
        <v>46018</v>
      </c>
      <c r="C30" s="8">
        <v>826</v>
      </c>
      <c r="D30" s="9"/>
      <c r="E30" s="10">
        <v>20.5</v>
      </c>
      <c r="F30" s="33">
        <f t="shared" si="0"/>
        <v>16933</v>
      </c>
      <c r="G30" s="19"/>
      <c r="H30" s="16"/>
      <c r="I30" s="17"/>
      <c r="J30" s="18"/>
    </row>
    <row r="31" spans="2:10" x14ac:dyDescent="0.25">
      <c r="B31" s="7">
        <v>46019</v>
      </c>
      <c r="C31" s="8">
        <v>822</v>
      </c>
      <c r="D31" s="9"/>
      <c r="E31" s="10">
        <v>20.5</v>
      </c>
      <c r="F31" s="33">
        <f t="shared" si="0"/>
        <v>16851</v>
      </c>
      <c r="G31" s="19"/>
      <c r="H31" s="16"/>
      <c r="I31" s="17"/>
      <c r="J31" s="18"/>
    </row>
    <row r="32" spans="2:10" x14ac:dyDescent="0.25">
      <c r="B32" s="7">
        <v>46020</v>
      </c>
      <c r="C32" s="8">
        <v>817</v>
      </c>
      <c r="D32" s="9"/>
      <c r="E32" s="10">
        <v>20.5</v>
      </c>
      <c r="F32" s="33">
        <f t="shared" si="0"/>
        <v>16748.5</v>
      </c>
      <c r="G32" s="19"/>
      <c r="H32" s="16"/>
      <c r="I32" s="17"/>
      <c r="J32" s="18"/>
    </row>
    <row r="33" spans="2:12" x14ac:dyDescent="0.25">
      <c r="B33" s="7">
        <v>46021</v>
      </c>
      <c r="C33" s="8">
        <v>801</v>
      </c>
      <c r="D33" s="9"/>
      <c r="E33" s="10">
        <v>20.5</v>
      </c>
      <c r="F33" s="33">
        <f t="shared" si="0"/>
        <v>16420.5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867</v>
      </c>
      <c r="D34" s="48"/>
      <c r="E34" s="10">
        <v>20.5</v>
      </c>
      <c r="F34" s="49">
        <f t="shared" si="0"/>
        <v>17773.5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25303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506199.04387899989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518711.5</v>
      </c>
      <c r="L36" s="31">
        <f>J36-J4-J5-J6</f>
        <v>513010.86061500001</v>
      </c>
    </row>
    <row r="37" spans="2:12" x14ac:dyDescent="0.25">
      <c r="B37" s="26" t="s">
        <v>14</v>
      </c>
      <c r="C37" s="30">
        <f>C35</f>
        <v>25303</v>
      </c>
      <c r="D37" s="9">
        <f>D35/1.03</f>
        <v>0</v>
      </c>
      <c r="E37" s="10"/>
      <c r="F37" s="33">
        <f>SUM(F4:F36)</f>
        <v>518711.5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12512.456121000112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9153-7970-41D1-801B-5551D0E0CBC6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857</v>
      </c>
      <c r="D4" s="9"/>
      <c r="E4" s="10">
        <v>21.25</v>
      </c>
      <c r="F4" s="33">
        <f>E4*C4</f>
        <v>18211.25</v>
      </c>
      <c r="G4" s="11"/>
      <c r="H4" s="12" t="s">
        <v>6</v>
      </c>
      <c r="I4" s="13">
        <v>0.01</v>
      </c>
      <c r="J4" s="14">
        <f>(F36+F37)*I4</f>
        <v>6196.6149999999998</v>
      </c>
    </row>
    <row r="5" spans="2:29" x14ac:dyDescent="0.25">
      <c r="B5" s="7">
        <v>46024</v>
      </c>
      <c r="C5" s="8">
        <v>853</v>
      </c>
      <c r="D5" s="9"/>
      <c r="E5" s="10">
        <v>21.25</v>
      </c>
      <c r="F5" s="33">
        <f t="shared" ref="F5:F34" si="0">E5*C5</f>
        <v>18126.25</v>
      </c>
      <c r="G5" s="11"/>
      <c r="H5" s="12" t="s">
        <v>7</v>
      </c>
      <c r="I5" s="13">
        <v>1E-3</v>
      </c>
      <c r="J5" s="14">
        <f>(F36+F37-J4-J6)*I5</f>
        <v>613.46488499999998</v>
      </c>
    </row>
    <row r="6" spans="2:29" x14ac:dyDescent="0.25">
      <c r="B6" s="7">
        <v>46025</v>
      </c>
      <c r="C6" s="8">
        <v>854</v>
      </c>
      <c r="D6" s="9"/>
      <c r="E6" s="10">
        <v>21.25</v>
      </c>
      <c r="F6" s="33">
        <f t="shared" si="0"/>
        <v>18147.5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822</v>
      </c>
      <c r="D7" s="9"/>
      <c r="E7" s="10">
        <v>21.25</v>
      </c>
      <c r="F7" s="33">
        <f t="shared" si="0"/>
        <v>17467.5</v>
      </c>
      <c r="G7" s="11"/>
      <c r="H7" s="12" t="s">
        <v>9</v>
      </c>
      <c r="I7" s="13"/>
      <c r="J7" s="14">
        <f>'ARALIK 2025'!J39*-1</f>
        <v>-12512.456121000112</v>
      </c>
    </row>
    <row r="8" spans="2:29" x14ac:dyDescent="0.25">
      <c r="B8" s="7">
        <v>46027</v>
      </c>
      <c r="C8" s="8">
        <v>842</v>
      </c>
      <c r="D8" s="9"/>
      <c r="E8" s="10">
        <v>21.25</v>
      </c>
      <c r="F8" s="33">
        <f t="shared" si="0"/>
        <v>17892.5</v>
      </c>
      <c r="G8" s="15"/>
      <c r="H8" s="16"/>
      <c r="I8" s="17"/>
      <c r="J8" s="18"/>
    </row>
    <row r="9" spans="2:29" x14ac:dyDescent="0.25">
      <c r="B9" s="7">
        <v>46028</v>
      </c>
      <c r="C9" s="8">
        <v>870</v>
      </c>
      <c r="D9" s="9"/>
      <c r="E9" s="10">
        <v>21.25</v>
      </c>
      <c r="F9" s="33">
        <f t="shared" si="0"/>
        <v>18487.5</v>
      </c>
      <c r="G9" s="15"/>
      <c r="H9" s="16"/>
      <c r="I9" s="17"/>
      <c r="J9" s="18"/>
    </row>
    <row r="10" spans="2:29" x14ac:dyDescent="0.25">
      <c r="B10" s="7">
        <v>46029</v>
      </c>
      <c r="C10" s="8">
        <v>858</v>
      </c>
      <c r="D10" s="9"/>
      <c r="E10" s="10">
        <v>21.25</v>
      </c>
      <c r="F10" s="33">
        <f t="shared" si="0"/>
        <v>18232.5</v>
      </c>
      <c r="G10" s="15"/>
      <c r="H10" s="16"/>
      <c r="I10" s="17"/>
      <c r="J10" s="18"/>
    </row>
    <row r="11" spans="2:29" x14ac:dyDescent="0.25">
      <c r="B11" s="7">
        <v>46030</v>
      </c>
      <c r="C11" s="8">
        <v>888</v>
      </c>
      <c r="D11" s="9"/>
      <c r="E11" s="10">
        <v>21.25</v>
      </c>
      <c r="F11" s="33">
        <f t="shared" si="0"/>
        <v>18870</v>
      </c>
      <c r="G11" s="15">
        <v>46055</v>
      </c>
      <c r="H11" s="16" t="s">
        <v>48</v>
      </c>
      <c r="I11" s="17"/>
      <c r="J11" s="18">
        <v>400000</v>
      </c>
    </row>
    <row r="12" spans="2:29" x14ac:dyDescent="0.25">
      <c r="B12" s="7">
        <v>46031</v>
      </c>
      <c r="C12" s="8">
        <v>918</v>
      </c>
      <c r="D12" s="9"/>
      <c r="E12" s="10">
        <v>21.25</v>
      </c>
      <c r="F12" s="33">
        <f t="shared" si="0"/>
        <v>19507.5</v>
      </c>
      <c r="G12" s="19"/>
      <c r="H12" s="16"/>
      <c r="I12" s="17"/>
      <c r="J12" s="18"/>
    </row>
    <row r="13" spans="2:29" x14ac:dyDescent="0.25">
      <c r="B13" s="7">
        <v>46032</v>
      </c>
      <c r="C13" s="8">
        <v>960</v>
      </c>
      <c r="D13" s="9"/>
      <c r="E13" s="10">
        <v>21.25</v>
      </c>
      <c r="F13" s="33">
        <f t="shared" si="0"/>
        <v>20400</v>
      </c>
      <c r="G13" s="19"/>
      <c r="H13" s="16"/>
      <c r="I13" s="17"/>
      <c r="J13" s="18"/>
    </row>
    <row r="14" spans="2:29" x14ac:dyDescent="0.25">
      <c r="B14" s="7">
        <v>46033</v>
      </c>
      <c r="C14" s="8">
        <v>871</v>
      </c>
      <c r="D14" s="9"/>
      <c r="E14" s="10">
        <v>21.25</v>
      </c>
      <c r="F14" s="33">
        <f t="shared" si="0"/>
        <v>18508.75</v>
      </c>
      <c r="G14" s="19"/>
      <c r="H14" s="16"/>
      <c r="I14" s="17"/>
      <c r="J14" s="18"/>
    </row>
    <row r="15" spans="2:29" x14ac:dyDescent="0.25">
      <c r="B15" s="7">
        <v>46034</v>
      </c>
      <c r="C15" s="8">
        <v>879</v>
      </c>
      <c r="D15" s="9"/>
      <c r="E15" s="10">
        <v>21.25</v>
      </c>
      <c r="F15" s="33">
        <f t="shared" si="0"/>
        <v>18678.75</v>
      </c>
      <c r="G15" s="19"/>
      <c r="H15" s="16"/>
      <c r="I15" s="17"/>
      <c r="J15" s="18"/>
    </row>
    <row r="16" spans="2:29" x14ac:dyDescent="0.25">
      <c r="B16" s="7">
        <v>46035</v>
      </c>
      <c r="C16" s="8">
        <v>913</v>
      </c>
      <c r="D16" s="9"/>
      <c r="E16" s="10">
        <v>21.25</v>
      </c>
      <c r="F16" s="33">
        <f t="shared" si="0"/>
        <v>19401.25</v>
      </c>
      <c r="G16" s="15">
        <v>46073</v>
      </c>
      <c r="H16" s="16" t="s">
        <v>49</v>
      </c>
      <c r="I16" s="17"/>
      <c r="J16" s="18">
        <v>202446.27</v>
      </c>
    </row>
    <row r="17" spans="2:10" x14ac:dyDescent="0.25">
      <c r="B17" s="7">
        <v>46036</v>
      </c>
      <c r="C17" s="8">
        <v>894</v>
      </c>
      <c r="D17" s="9"/>
      <c r="E17" s="10">
        <v>21.25</v>
      </c>
      <c r="F17" s="33">
        <f t="shared" si="0"/>
        <v>18997.5</v>
      </c>
      <c r="G17" s="19"/>
      <c r="H17" s="16"/>
      <c r="I17" s="17"/>
      <c r="J17" s="18"/>
    </row>
    <row r="18" spans="2:10" x14ac:dyDescent="0.25">
      <c r="B18" s="7">
        <v>46037</v>
      </c>
      <c r="C18" s="8">
        <v>861</v>
      </c>
      <c r="D18" s="9"/>
      <c r="E18" s="10">
        <v>21.25</v>
      </c>
      <c r="F18" s="33">
        <f t="shared" si="0"/>
        <v>18296.25</v>
      </c>
      <c r="G18" s="19"/>
      <c r="H18" s="16"/>
      <c r="I18" s="17"/>
      <c r="J18" s="18"/>
    </row>
    <row r="19" spans="2:10" x14ac:dyDescent="0.25">
      <c r="B19" s="7">
        <v>46038</v>
      </c>
      <c r="C19" s="8">
        <v>887</v>
      </c>
      <c r="D19" s="9"/>
      <c r="E19" s="10">
        <v>21.25</v>
      </c>
      <c r="F19" s="33">
        <f t="shared" si="0"/>
        <v>18848.75</v>
      </c>
      <c r="G19" s="19"/>
      <c r="H19" s="16"/>
      <c r="I19" s="17"/>
      <c r="J19" s="18"/>
    </row>
    <row r="20" spans="2:10" x14ac:dyDescent="0.25">
      <c r="B20" s="7">
        <v>46039</v>
      </c>
      <c r="C20" s="8">
        <v>898</v>
      </c>
      <c r="D20" s="9"/>
      <c r="E20" s="10">
        <v>21.25</v>
      </c>
      <c r="F20" s="33">
        <f t="shared" si="0"/>
        <v>19082.5</v>
      </c>
      <c r="G20" s="19"/>
      <c r="H20" s="16"/>
      <c r="I20" s="17"/>
      <c r="J20" s="18"/>
    </row>
    <row r="21" spans="2:10" x14ac:dyDescent="0.25">
      <c r="B21" s="7">
        <v>46040</v>
      </c>
      <c r="C21" s="8">
        <v>907</v>
      </c>
      <c r="D21" s="9"/>
      <c r="E21" s="10">
        <v>21.25</v>
      </c>
      <c r="F21" s="33">
        <f t="shared" si="0"/>
        <v>19273.75</v>
      </c>
      <c r="G21" s="19"/>
      <c r="H21" s="16"/>
      <c r="I21" s="17"/>
      <c r="J21" s="18"/>
    </row>
    <row r="22" spans="2:10" x14ac:dyDescent="0.25">
      <c r="B22" s="7">
        <v>46041</v>
      </c>
      <c r="C22" s="8">
        <v>921</v>
      </c>
      <c r="D22" s="9"/>
      <c r="E22" s="10">
        <v>21.25</v>
      </c>
      <c r="F22" s="33">
        <f t="shared" si="0"/>
        <v>19571.25</v>
      </c>
      <c r="G22" s="19"/>
      <c r="H22" s="16"/>
      <c r="I22" s="17"/>
      <c r="J22" s="18"/>
    </row>
    <row r="23" spans="2:10" x14ac:dyDescent="0.25">
      <c r="B23" s="7">
        <v>46042</v>
      </c>
      <c r="C23" s="8">
        <v>872</v>
      </c>
      <c r="D23" s="9"/>
      <c r="E23" s="10">
        <v>21.25</v>
      </c>
      <c r="F23" s="33">
        <f t="shared" si="0"/>
        <v>18530</v>
      </c>
      <c r="G23" s="19"/>
      <c r="H23" s="16"/>
      <c r="I23" s="17"/>
      <c r="J23" s="18"/>
    </row>
    <row r="24" spans="2:10" x14ac:dyDescent="0.25">
      <c r="B24" s="7">
        <v>46043</v>
      </c>
      <c r="C24" s="8">
        <v>868</v>
      </c>
      <c r="D24" s="9"/>
      <c r="E24" s="10">
        <v>21.25</v>
      </c>
      <c r="F24" s="33">
        <f t="shared" si="0"/>
        <v>18445</v>
      </c>
      <c r="G24" s="19"/>
      <c r="H24" s="16"/>
      <c r="I24" s="17"/>
      <c r="J24" s="18"/>
    </row>
    <row r="25" spans="2:10" x14ac:dyDescent="0.25">
      <c r="B25" s="7">
        <v>46044</v>
      </c>
      <c r="C25" s="8">
        <v>875</v>
      </c>
      <c r="D25" s="9"/>
      <c r="E25" s="10">
        <v>24.75</v>
      </c>
      <c r="F25" s="33">
        <f t="shared" si="0"/>
        <v>21656.25</v>
      </c>
      <c r="G25" s="19"/>
      <c r="H25" s="16"/>
      <c r="I25" s="17"/>
      <c r="J25" s="18"/>
    </row>
    <row r="26" spans="2:10" x14ac:dyDescent="0.25">
      <c r="B26" s="7">
        <v>46045</v>
      </c>
      <c r="C26" s="8">
        <v>883</v>
      </c>
      <c r="D26" s="9"/>
      <c r="E26" s="10">
        <v>24.75</v>
      </c>
      <c r="F26" s="33">
        <f t="shared" si="0"/>
        <v>21854.25</v>
      </c>
      <c r="G26" s="19"/>
      <c r="H26" s="16"/>
      <c r="I26" s="17"/>
      <c r="J26" s="18"/>
    </row>
    <row r="27" spans="2:10" x14ac:dyDescent="0.25">
      <c r="B27" s="7">
        <v>46046</v>
      </c>
      <c r="C27" s="8">
        <v>940</v>
      </c>
      <c r="D27" s="9"/>
      <c r="E27" s="10">
        <v>24.75</v>
      </c>
      <c r="F27" s="33">
        <f t="shared" si="0"/>
        <v>23265</v>
      </c>
      <c r="G27" s="19"/>
      <c r="H27" s="16"/>
      <c r="I27" s="17"/>
      <c r="J27" s="18"/>
    </row>
    <row r="28" spans="2:10" x14ac:dyDescent="0.25">
      <c r="B28" s="7">
        <v>46047</v>
      </c>
      <c r="C28" s="8">
        <v>875</v>
      </c>
      <c r="D28" s="9"/>
      <c r="E28" s="10">
        <v>24.75</v>
      </c>
      <c r="F28" s="33">
        <f t="shared" si="0"/>
        <v>21656.25</v>
      </c>
      <c r="G28" s="19"/>
      <c r="H28" s="16"/>
      <c r="I28" s="17"/>
      <c r="J28" s="18"/>
    </row>
    <row r="29" spans="2:10" x14ac:dyDescent="0.25">
      <c r="B29" s="7">
        <v>46048</v>
      </c>
      <c r="C29" s="8">
        <v>896</v>
      </c>
      <c r="D29" s="9"/>
      <c r="E29" s="10">
        <v>24.75</v>
      </c>
      <c r="F29" s="33">
        <f t="shared" si="0"/>
        <v>22176</v>
      </c>
      <c r="G29" s="19"/>
      <c r="H29" s="16"/>
      <c r="I29" s="17"/>
      <c r="J29" s="18"/>
    </row>
    <row r="30" spans="2:10" x14ac:dyDescent="0.25">
      <c r="B30" s="7">
        <v>46049</v>
      </c>
      <c r="C30" s="8">
        <v>916</v>
      </c>
      <c r="D30" s="9"/>
      <c r="E30" s="10">
        <v>24.75</v>
      </c>
      <c r="F30" s="33">
        <f t="shared" si="0"/>
        <v>22671</v>
      </c>
      <c r="G30" s="19"/>
      <c r="H30" s="16"/>
      <c r="I30" s="17"/>
      <c r="J30" s="18"/>
    </row>
    <row r="31" spans="2:10" x14ac:dyDescent="0.25">
      <c r="B31" s="7">
        <v>46050</v>
      </c>
      <c r="C31" s="8">
        <v>914</v>
      </c>
      <c r="D31" s="9"/>
      <c r="E31" s="10">
        <v>24.75</v>
      </c>
      <c r="F31" s="33">
        <f t="shared" si="0"/>
        <v>22621.5</v>
      </c>
      <c r="G31" s="19"/>
      <c r="H31" s="16"/>
      <c r="I31" s="17"/>
      <c r="J31" s="18"/>
    </row>
    <row r="32" spans="2:10" x14ac:dyDescent="0.25">
      <c r="B32" s="7">
        <v>46051</v>
      </c>
      <c r="C32" s="8">
        <v>959</v>
      </c>
      <c r="D32" s="9"/>
      <c r="E32" s="10">
        <v>24.75</v>
      </c>
      <c r="F32" s="33">
        <f t="shared" si="0"/>
        <v>23735.25</v>
      </c>
      <c r="G32" s="19"/>
      <c r="H32" s="16"/>
      <c r="I32" s="17"/>
      <c r="J32" s="18"/>
    </row>
    <row r="33" spans="2:12" x14ac:dyDescent="0.25">
      <c r="B33" s="7">
        <v>46052</v>
      </c>
      <c r="C33" s="8">
        <v>941</v>
      </c>
      <c r="D33" s="9"/>
      <c r="E33" s="10">
        <v>24.75</v>
      </c>
      <c r="F33" s="33">
        <f t="shared" si="0"/>
        <v>23289.75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960</v>
      </c>
      <c r="D34" s="48"/>
      <c r="E34" s="10">
        <v>24.75</v>
      </c>
      <c r="F34" s="49">
        <f t="shared" si="0"/>
        <v>23760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27652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596743.89376399992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619661.5</v>
      </c>
      <c r="L36" s="31">
        <f>J36-J4-J5-J6</f>
        <v>612851.42011499999</v>
      </c>
    </row>
    <row r="37" spans="2:12" x14ac:dyDescent="0.25">
      <c r="B37" s="26" t="s">
        <v>14</v>
      </c>
      <c r="C37" s="30">
        <f>C35</f>
        <v>27652</v>
      </c>
      <c r="D37" s="9">
        <f>D35/1.03</f>
        <v>0</v>
      </c>
      <c r="E37" s="10"/>
      <c r="F37" s="33">
        <f>SUM(F4:F36)</f>
        <v>619661.5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22917.60623600008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D0E07-387A-4B15-B71C-9E7D42766E55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987</v>
      </c>
      <c r="D4" s="9"/>
      <c r="E4" s="10">
        <v>25.5</v>
      </c>
      <c r="F4" s="33">
        <f>E4*C4</f>
        <v>25168.5</v>
      </c>
      <c r="G4" s="11"/>
      <c r="H4" s="12" t="s">
        <v>6</v>
      </c>
      <c r="I4" s="13">
        <v>0.01</v>
      </c>
      <c r="J4" s="14">
        <f>(F36+F37)*I4</f>
        <v>7424.835</v>
      </c>
    </row>
    <row r="5" spans="2:29" x14ac:dyDescent="0.25">
      <c r="B5" s="7">
        <v>46055</v>
      </c>
      <c r="C5" s="8">
        <v>979</v>
      </c>
      <c r="D5" s="9"/>
      <c r="E5" s="10">
        <v>25.5</v>
      </c>
      <c r="F5" s="33">
        <f t="shared" ref="F5:F34" si="0">E5*C5</f>
        <v>24964.5</v>
      </c>
      <c r="G5" s="11"/>
      <c r="H5" s="12" t="s">
        <v>7</v>
      </c>
      <c r="I5" s="13">
        <v>1E-3</v>
      </c>
      <c r="J5" s="14">
        <f>(F36+F37-J4-J6)*I5</f>
        <v>735.05866500000002</v>
      </c>
    </row>
    <row r="6" spans="2:29" x14ac:dyDescent="0.25">
      <c r="B6" s="7">
        <v>46056</v>
      </c>
      <c r="C6" s="8">
        <v>1026</v>
      </c>
      <c r="D6" s="9"/>
      <c r="E6" s="10">
        <v>25.5</v>
      </c>
      <c r="F6" s="33">
        <f t="shared" si="0"/>
        <v>26163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1083</v>
      </c>
      <c r="D7" s="9"/>
      <c r="E7" s="10">
        <v>25.5</v>
      </c>
      <c r="F7" s="33">
        <f t="shared" si="0"/>
        <v>27616.5</v>
      </c>
      <c r="G7" s="11"/>
      <c r="H7" s="12" t="s">
        <v>9</v>
      </c>
      <c r="I7" s="13"/>
      <c r="J7" s="14">
        <f>'OCAK 2026'!J39*-1</f>
        <v>-22917.60623600008</v>
      </c>
    </row>
    <row r="8" spans="2:29" x14ac:dyDescent="0.25">
      <c r="B8" s="7">
        <v>46058</v>
      </c>
      <c r="C8" s="8">
        <v>911</v>
      </c>
      <c r="D8" s="9"/>
      <c r="E8" s="10">
        <v>25.5</v>
      </c>
      <c r="F8" s="33">
        <f t="shared" si="0"/>
        <v>23230.5</v>
      </c>
      <c r="G8" s="15"/>
      <c r="H8" s="16"/>
      <c r="I8" s="17"/>
      <c r="J8" s="18"/>
    </row>
    <row r="9" spans="2:29" x14ac:dyDescent="0.25">
      <c r="B9" s="7">
        <v>46059</v>
      </c>
      <c r="C9" s="8">
        <v>930</v>
      </c>
      <c r="D9" s="9"/>
      <c r="E9" s="10">
        <v>25.5</v>
      </c>
      <c r="F9" s="33">
        <f t="shared" si="0"/>
        <v>23715</v>
      </c>
      <c r="G9" s="15"/>
      <c r="H9" s="16"/>
      <c r="I9" s="17"/>
      <c r="J9" s="18"/>
    </row>
    <row r="10" spans="2:29" x14ac:dyDescent="0.25">
      <c r="B10" s="7">
        <v>46060</v>
      </c>
      <c r="C10" s="8">
        <v>1018</v>
      </c>
      <c r="D10" s="9"/>
      <c r="E10" s="10">
        <v>25.5</v>
      </c>
      <c r="F10" s="33">
        <f t="shared" si="0"/>
        <v>25959</v>
      </c>
      <c r="G10" s="15"/>
      <c r="H10" s="16"/>
      <c r="I10" s="17"/>
      <c r="J10" s="18"/>
    </row>
    <row r="11" spans="2:29" x14ac:dyDescent="0.25">
      <c r="B11" s="7">
        <v>46061</v>
      </c>
      <c r="C11" s="8">
        <v>1053</v>
      </c>
      <c r="D11" s="9"/>
      <c r="E11" s="10">
        <v>25.5</v>
      </c>
      <c r="F11" s="33">
        <f t="shared" si="0"/>
        <v>26851.5</v>
      </c>
      <c r="G11" s="19"/>
      <c r="H11" s="16"/>
      <c r="I11" s="17"/>
      <c r="J11" s="18"/>
    </row>
    <row r="12" spans="2:29" x14ac:dyDescent="0.25">
      <c r="B12" s="7">
        <v>46062</v>
      </c>
      <c r="C12" s="8">
        <v>1016</v>
      </c>
      <c r="D12" s="9"/>
      <c r="E12" s="10">
        <v>25.5</v>
      </c>
      <c r="F12" s="33">
        <f t="shared" si="0"/>
        <v>25908</v>
      </c>
      <c r="G12" s="19"/>
      <c r="H12" s="16"/>
      <c r="I12" s="17"/>
      <c r="J12" s="18"/>
    </row>
    <row r="13" spans="2:29" x14ac:dyDescent="0.25">
      <c r="B13" s="7">
        <v>46063</v>
      </c>
      <c r="C13" s="8">
        <v>1024</v>
      </c>
      <c r="D13" s="9"/>
      <c r="E13" s="10">
        <v>25.5</v>
      </c>
      <c r="F13" s="33">
        <f t="shared" si="0"/>
        <v>26112</v>
      </c>
      <c r="G13" s="19"/>
      <c r="H13" s="16"/>
      <c r="I13" s="17"/>
      <c r="J13" s="18"/>
    </row>
    <row r="14" spans="2:29" x14ac:dyDescent="0.25">
      <c r="B14" s="7">
        <v>46064</v>
      </c>
      <c r="C14" s="8">
        <v>1071</v>
      </c>
      <c r="D14" s="9"/>
      <c r="E14" s="10">
        <v>25.5</v>
      </c>
      <c r="F14" s="33">
        <f t="shared" si="0"/>
        <v>27310.5</v>
      </c>
      <c r="G14" s="19"/>
      <c r="H14" s="16"/>
      <c r="I14" s="17"/>
      <c r="J14" s="18"/>
    </row>
    <row r="15" spans="2:29" x14ac:dyDescent="0.25">
      <c r="B15" s="7">
        <v>46065</v>
      </c>
      <c r="C15" s="8">
        <v>1088</v>
      </c>
      <c r="D15" s="9"/>
      <c r="E15" s="10">
        <v>25.5</v>
      </c>
      <c r="F15" s="33">
        <f t="shared" si="0"/>
        <v>27744</v>
      </c>
      <c r="G15" s="15">
        <v>46083</v>
      </c>
      <c r="H15" s="16" t="s">
        <v>50</v>
      </c>
      <c r="I15" s="17"/>
      <c r="J15" s="18">
        <v>400000</v>
      </c>
    </row>
    <row r="16" spans="2:29" x14ac:dyDescent="0.25">
      <c r="B16" s="7">
        <v>46066</v>
      </c>
      <c r="C16" s="8">
        <v>1092</v>
      </c>
      <c r="D16" s="9"/>
      <c r="E16" s="10">
        <v>25.5</v>
      </c>
      <c r="F16" s="33">
        <f t="shared" si="0"/>
        <v>27846</v>
      </c>
      <c r="G16" s="19"/>
      <c r="H16" s="16"/>
      <c r="I16" s="17"/>
      <c r="J16" s="18"/>
    </row>
    <row r="17" spans="2:10" x14ac:dyDescent="0.25">
      <c r="B17" s="7">
        <v>46067</v>
      </c>
      <c r="C17" s="8">
        <v>1047</v>
      </c>
      <c r="D17" s="9"/>
      <c r="E17" s="10">
        <v>25.5</v>
      </c>
      <c r="F17" s="33">
        <f t="shared" si="0"/>
        <v>26698.5</v>
      </c>
      <c r="G17" s="19"/>
      <c r="H17" s="16"/>
      <c r="I17" s="17"/>
      <c r="J17" s="18"/>
    </row>
    <row r="18" spans="2:10" x14ac:dyDescent="0.25">
      <c r="B18" s="7">
        <v>46068</v>
      </c>
      <c r="C18" s="8">
        <v>1064</v>
      </c>
      <c r="D18" s="9"/>
      <c r="E18" s="10">
        <v>25.5</v>
      </c>
      <c r="F18" s="33">
        <f t="shared" si="0"/>
        <v>27132</v>
      </c>
      <c r="G18" s="19"/>
      <c r="H18" s="16"/>
      <c r="I18" s="17"/>
      <c r="J18" s="18"/>
    </row>
    <row r="19" spans="2:10" x14ac:dyDescent="0.25">
      <c r="B19" s="7">
        <v>46069</v>
      </c>
      <c r="C19" s="8">
        <v>1066</v>
      </c>
      <c r="D19" s="9"/>
      <c r="E19" s="10">
        <v>25.5</v>
      </c>
      <c r="F19" s="33">
        <f t="shared" si="0"/>
        <v>27183</v>
      </c>
      <c r="G19" s="19"/>
      <c r="H19" s="16"/>
      <c r="I19" s="17"/>
      <c r="J19" s="18"/>
    </row>
    <row r="20" spans="2:10" x14ac:dyDescent="0.25">
      <c r="B20" s="7">
        <v>46070</v>
      </c>
      <c r="C20" s="8">
        <v>1108</v>
      </c>
      <c r="D20" s="9"/>
      <c r="E20" s="10">
        <v>25.5</v>
      </c>
      <c r="F20" s="33">
        <f t="shared" si="0"/>
        <v>28254</v>
      </c>
      <c r="G20" s="15">
        <v>46113</v>
      </c>
      <c r="H20" s="16" t="s">
        <v>50</v>
      </c>
      <c r="I20" s="17"/>
      <c r="J20" s="18">
        <v>357241.21</v>
      </c>
    </row>
    <row r="21" spans="2:10" x14ac:dyDescent="0.25">
      <c r="B21" s="7">
        <v>46071</v>
      </c>
      <c r="C21" s="8">
        <v>1091</v>
      </c>
      <c r="D21" s="9"/>
      <c r="E21" s="10">
        <v>25.5</v>
      </c>
      <c r="F21" s="33">
        <f t="shared" si="0"/>
        <v>27820.5</v>
      </c>
      <c r="G21" s="19"/>
      <c r="H21" s="16"/>
      <c r="I21" s="17"/>
      <c r="J21" s="18"/>
    </row>
    <row r="22" spans="2:10" x14ac:dyDescent="0.25">
      <c r="B22" s="7">
        <v>46072</v>
      </c>
      <c r="C22" s="8">
        <v>1052</v>
      </c>
      <c r="D22" s="9"/>
      <c r="E22" s="10">
        <v>25.5</v>
      </c>
      <c r="F22" s="33">
        <f t="shared" si="0"/>
        <v>26826</v>
      </c>
      <c r="G22" s="19"/>
      <c r="H22" s="16"/>
      <c r="I22" s="17"/>
      <c r="J22" s="18"/>
    </row>
    <row r="23" spans="2:10" x14ac:dyDescent="0.25">
      <c r="B23" s="7">
        <v>46073</v>
      </c>
      <c r="C23" s="8">
        <v>1062</v>
      </c>
      <c r="D23" s="9"/>
      <c r="E23" s="10">
        <v>25.5</v>
      </c>
      <c r="F23" s="33">
        <f t="shared" si="0"/>
        <v>27081</v>
      </c>
      <c r="G23" s="19"/>
      <c r="H23" s="16"/>
      <c r="I23" s="17"/>
      <c r="J23" s="18"/>
    </row>
    <row r="24" spans="2:10" x14ac:dyDescent="0.25">
      <c r="B24" s="7">
        <v>46074</v>
      </c>
      <c r="C24" s="8">
        <v>1056</v>
      </c>
      <c r="D24" s="9"/>
      <c r="E24" s="10">
        <v>25.5</v>
      </c>
      <c r="F24" s="33">
        <f t="shared" si="0"/>
        <v>26928</v>
      </c>
      <c r="G24" s="19"/>
      <c r="H24" s="16"/>
      <c r="I24" s="17"/>
      <c r="J24" s="18"/>
    </row>
    <row r="25" spans="2:10" x14ac:dyDescent="0.25">
      <c r="B25" s="7">
        <v>46075</v>
      </c>
      <c r="C25" s="8">
        <v>1064</v>
      </c>
      <c r="D25" s="9"/>
      <c r="E25" s="10">
        <v>25.5</v>
      </c>
      <c r="F25" s="33">
        <f t="shared" si="0"/>
        <v>27132</v>
      </c>
      <c r="G25" s="19"/>
      <c r="H25" s="16"/>
      <c r="I25" s="17"/>
      <c r="J25" s="18"/>
    </row>
    <row r="26" spans="2:10" x14ac:dyDescent="0.25">
      <c r="B26" s="7">
        <v>46076</v>
      </c>
      <c r="C26" s="8">
        <v>1052</v>
      </c>
      <c r="D26" s="9"/>
      <c r="E26" s="10">
        <v>25.5</v>
      </c>
      <c r="F26" s="33">
        <f t="shared" si="0"/>
        <v>26826</v>
      </c>
      <c r="G26" s="19"/>
      <c r="H26" s="16"/>
      <c r="I26" s="17"/>
      <c r="J26" s="18"/>
    </row>
    <row r="27" spans="2:10" x14ac:dyDescent="0.25">
      <c r="B27" s="7">
        <v>46077</v>
      </c>
      <c r="C27" s="8">
        <v>1031</v>
      </c>
      <c r="D27" s="9"/>
      <c r="E27" s="10">
        <v>25.5</v>
      </c>
      <c r="F27" s="33">
        <f t="shared" si="0"/>
        <v>26290.5</v>
      </c>
      <c r="G27" s="19"/>
      <c r="H27" s="16"/>
      <c r="I27" s="17"/>
      <c r="J27" s="18"/>
    </row>
    <row r="28" spans="2:10" x14ac:dyDescent="0.25">
      <c r="B28" s="7">
        <v>46078</v>
      </c>
      <c r="C28" s="8">
        <v>1066</v>
      </c>
      <c r="D28" s="9"/>
      <c r="E28" s="10">
        <v>25.5</v>
      </c>
      <c r="F28" s="33">
        <f t="shared" si="0"/>
        <v>27183</v>
      </c>
      <c r="G28" s="19"/>
      <c r="H28" s="16"/>
      <c r="I28" s="17"/>
      <c r="J28" s="18"/>
    </row>
    <row r="29" spans="2:10" x14ac:dyDescent="0.25">
      <c r="B29" s="7">
        <v>46079</v>
      </c>
      <c r="C29" s="8">
        <v>994</v>
      </c>
      <c r="D29" s="9"/>
      <c r="E29" s="10">
        <v>25.5</v>
      </c>
      <c r="F29" s="33">
        <f t="shared" si="0"/>
        <v>25347</v>
      </c>
      <c r="G29" s="19"/>
      <c r="H29" s="16"/>
      <c r="I29" s="17"/>
      <c r="J29" s="18"/>
    </row>
    <row r="30" spans="2:10" x14ac:dyDescent="0.25">
      <c r="B30" s="7">
        <v>46080</v>
      </c>
      <c r="C30" s="8">
        <v>1048</v>
      </c>
      <c r="D30" s="9"/>
      <c r="E30" s="10">
        <v>25.5</v>
      </c>
      <c r="F30" s="33">
        <f t="shared" si="0"/>
        <v>26724</v>
      </c>
      <c r="G30" s="19"/>
      <c r="H30" s="16"/>
      <c r="I30" s="17"/>
      <c r="J30" s="18"/>
    </row>
    <row r="31" spans="2:10" x14ac:dyDescent="0.25">
      <c r="B31" s="7">
        <v>46081</v>
      </c>
      <c r="C31" s="8">
        <v>1038</v>
      </c>
      <c r="D31" s="9"/>
      <c r="E31" s="10">
        <v>25.5</v>
      </c>
      <c r="F31" s="33">
        <f t="shared" si="0"/>
        <v>26469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29117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742483.49742899998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742483.5</v>
      </c>
      <c r="L36" s="31">
        <f>J36-J4-J5-J6</f>
        <v>734323.60633500002</v>
      </c>
    </row>
    <row r="37" spans="2:12" x14ac:dyDescent="0.25">
      <c r="B37" s="26" t="s">
        <v>14</v>
      </c>
      <c r="C37" s="30">
        <f>C35</f>
        <v>29117</v>
      </c>
      <c r="D37" s="9">
        <f>D35/1.03</f>
        <v>0</v>
      </c>
      <c r="E37" s="10"/>
      <c r="F37" s="33">
        <f>SUM(F4:F36)</f>
        <v>742483.5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2.5710000190883875E-3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7DC3-A8FE-4525-8CF6-C03E656EB4E7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1028</v>
      </c>
      <c r="D4" s="9"/>
      <c r="E4" s="10">
        <v>25.5</v>
      </c>
      <c r="F4" s="33">
        <f>E4*C4</f>
        <v>26214</v>
      </c>
      <c r="G4" s="11"/>
      <c r="H4" s="12" t="s">
        <v>6</v>
      </c>
      <c r="I4" s="13">
        <v>0.01</v>
      </c>
      <c r="J4" s="14">
        <f>(F36+F37)*I4</f>
        <v>8568.51</v>
      </c>
    </row>
    <row r="5" spans="2:29" x14ac:dyDescent="0.25">
      <c r="B5" s="7">
        <v>46083</v>
      </c>
      <c r="C5" s="8">
        <v>1014</v>
      </c>
      <c r="D5" s="9"/>
      <c r="E5" s="10">
        <v>25.5</v>
      </c>
      <c r="F5" s="33">
        <f t="shared" ref="F5:F34" si="0">E5*C5</f>
        <v>25857</v>
      </c>
      <c r="G5" s="11"/>
      <c r="H5" s="12" t="s">
        <v>7</v>
      </c>
      <c r="I5" s="13">
        <v>1E-3</v>
      </c>
      <c r="J5" s="14">
        <f>(F36+F37-J4-J6)*I5</f>
        <v>848.28249000000005</v>
      </c>
    </row>
    <row r="6" spans="2:29" x14ac:dyDescent="0.25">
      <c r="B6" s="7">
        <v>46084</v>
      </c>
      <c r="C6" s="8">
        <v>1052</v>
      </c>
      <c r="D6" s="9"/>
      <c r="E6" s="10">
        <v>25.5</v>
      </c>
      <c r="F6" s="33">
        <f t="shared" si="0"/>
        <v>26826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1063</v>
      </c>
      <c r="D7" s="9"/>
      <c r="E7" s="10">
        <v>25.5</v>
      </c>
      <c r="F7" s="33">
        <f t="shared" si="0"/>
        <v>27106.5</v>
      </c>
      <c r="G7" s="11"/>
      <c r="H7" s="12" t="s">
        <v>9</v>
      </c>
      <c r="I7" s="13"/>
      <c r="J7" s="14">
        <f>'ŞUBAT 2026'!J39*-1</f>
        <v>-2.5710000190883875E-3</v>
      </c>
    </row>
    <row r="8" spans="2:29" x14ac:dyDescent="0.25">
      <c r="B8" s="7">
        <v>46086</v>
      </c>
      <c r="C8" s="8">
        <v>1048</v>
      </c>
      <c r="D8" s="9"/>
      <c r="E8" s="10">
        <v>25.5</v>
      </c>
      <c r="F8" s="33">
        <f t="shared" si="0"/>
        <v>26724</v>
      </c>
      <c r="G8" s="15"/>
      <c r="H8" s="16"/>
      <c r="I8" s="17"/>
      <c r="J8" s="18"/>
    </row>
    <row r="9" spans="2:29" x14ac:dyDescent="0.25">
      <c r="B9" s="7">
        <v>46087</v>
      </c>
      <c r="C9" s="8">
        <v>1056</v>
      </c>
      <c r="D9" s="9"/>
      <c r="E9" s="10">
        <v>25.5</v>
      </c>
      <c r="F9" s="33">
        <f t="shared" si="0"/>
        <v>26928</v>
      </c>
      <c r="G9" s="15"/>
      <c r="H9" s="16"/>
      <c r="I9" s="17"/>
      <c r="J9" s="18"/>
    </row>
    <row r="10" spans="2:29" x14ac:dyDescent="0.25">
      <c r="B10" s="7">
        <v>46088</v>
      </c>
      <c r="C10" s="8">
        <v>1054</v>
      </c>
      <c r="D10" s="9"/>
      <c r="E10" s="10">
        <v>25.5</v>
      </c>
      <c r="F10" s="33">
        <f t="shared" si="0"/>
        <v>26877</v>
      </c>
      <c r="G10" s="15"/>
      <c r="H10" s="16"/>
      <c r="I10" s="17"/>
      <c r="J10" s="18"/>
    </row>
    <row r="11" spans="2:29" x14ac:dyDescent="0.25">
      <c r="B11" s="7">
        <v>46089</v>
      </c>
      <c r="C11" s="8">
        <v>1055</v>
      </c>
      <c r="D11" s="9"/>
      <c r="E11" s="10">
        <v>25.5</v>
      </c>
      <c r="F11" s="33">
        <f t="shared" si="0"/>
        <v>26902.5</v>
      </c>
      <c r="G11" s="19"/>
      <c r="H11" s="16"/>
      <c r="I11" s="17"/>
      <c r="J11" s="18"/>
    </row>
    <row r="12" spans="2:29" x14ac:dyDescent="0.25">
      <c r="B12" s="7">
        <v>46090</v>
      </c>
      <c r="C12" s="8">
        <v>1032</v>
      </c>
      <c r="D12" s="9"/>
      <c r="E12" s="10">
        <v>25.5</v>
      </c>
      <c r="F12" s="33">
        <f t="shared" si="0"/>
        <v>26316</v>
      </c>
      <c r="G12" s="19"/>
      <c r="H12" s="16"/>
      <c r="I12" s="17"/>
      <c r="J12" s="18"/>
    </row>
    <row r="13" spans="2:29" x14ac:dyDescent="0.25">
      <c r="B13" s="7">
        <v>46091</v>
      </c>
      <c r="C13" s="8">
        <v>1058</v>
      </c>
      <c r="D13" s="9"/>
      <c r="E13" s="10">
        <v>25.5</v>
      </c>
      <c r="F13" s="33">
        <f t="shared" si="0"/>
        <v>26979</v>
      </c>
      <c r="G13" s="19"/>
      <c r="H13" s="16"/>
      <c r="I13" s="17"/>
      <c r="J13" s="18"/>
    </row>
    <row r="14" spans="2:29" x14ac:dyDescent="0.25">
      <c r="B14" s="7">
        <v>46092</v>
      </c>
      <c r="C14" s="8">
        <v>1082</v>
      </c>
      <c r="D14" s="9"/>
      <c r="E14" s="10">
        <v>25.5</v>
      </c>
      <c r="F14" s="33">
        <f t="shared" si="0"/>
        <v>27591</v>
      </c>
      <c r="G14" s="19"/>
      <c r="H14" s="16"/>
      <c r="I14" s="17"/>
      <c r="J14" s="18"/>
    </row>
    <row r="15" spans="2:29" x14ac:dyDescent="0.25">
      <c r="B15" s="7">
        <v>46093</v>
      </c>
      <c r="C15" s="8">
        <v>1076</v>
      </c>
      <c r="D15" s="9"/>
      <c r="E15" s="10">
        <v>25.5</v>
      </c>
      <c r="F15" s="33">
        <f t="shared" si="0"/>
        <v>27438</v>
      </c>
      <c r="G15" s="19"/>
      <c r="H15" s="16"/>
      <c r="I15" s="17"/>
      <c r="J15" s="18"/>
    </row>
    <row r="16" spans="2:29" x14ac:dyDescent="0.25">
      <c r="B16" s="7">
        <v>46094</v>
      </c>
      <c r="C16" s="8">
        <v>1058</v>
      </c>
      <c r="D16" s="9"/>
      <c r="E16" s="10">
        <v>25.5</v>
      </c>
      <c r="F16" s="33">
        <f t="shared" si="0"/>
        <v>26979</v>
      </c>
      <c r="G16" s="15">
        <v>46134</v>
      </c>
      <c r="H16" s="16" t="s">
        <v>51</v>
      </c>
      <c r="I16" s="17"/>
      <c r="J16" s="18">
        <v>847434.21</v>
      </c>
    </row>
    <row r="17" spans="2:10" x14ac:dyDescent="0.25">
      <c r="B17" s="7">
        <v>46095</v>
      </c>
      <c r="C17" s="8">
        <v>1091</v>
      </c>
      <c r="D17" s="9"/>
      <c r="E17" s="10">
        <v>25.5</v>
      </c>
      <c r="F17" s="33">
        <f t="shared" si="0"/>
        <v>27820.5</v>
      </c>
      <c r="G17" s="19"/>
      <c r="H17" s="16"/>
      <c r="I17" s="17"/>
      <c r="J17" s="18"/>
    </row>
    <row r="18" spans="2:10" x14ac:dyDescent="0.25">
      <c r="B18" s="7">
        <v>46096</v>
      </c>
      <c r="C18" s="8">
        <v>1091</v>
      </c>
      <c r="D18" s="9"/>
      <c r="E18" s="10">
        <v>25.5</v>
      </c>
      <c r="F18" s="33">
        <f t="shared" si="0"/>
        <v>27820.5</v>
      </c>
      <c r="G18" s="19"/>
      <c r="H18" s="16"/>
      <c r="I18" s="17"/>
      <c r="J18" s="18"/>
    </row>
    <row r="19" spans="2:10" x14ac:dyDescent="0.25">
      <c r="B19" s="7">
        <v>46097</v>
      </c>
      <c r="C19" s="8">
        <v>1105</v>
      </c>
      <c r="D19" s="9"/>
      <c r="E19" s="10">
        <v>25.5</v>
      </c>
      <c r="F19" s="33">
        <f t="shared" si="0"/>
        <v>28177.5</v>
      </c>
      <c r="G19" s="19"/>
      <c r="H19" s="16"/>
      <c r="I19" s="17"/>
      <c r="J19" s="18"/>
    </row>
    <row r="20" spans="2:10" x14ac:dyDescent="0.25">
      <c r="B20" s="7">
        <v>46098</v>
      </c>
      <c r="C20" s="8">
        <v>1119</v>
      </c>
      <c r="D20" s="9"/>
      <c r="E20" s="10">
        <v>25.5</v>
      </c>
      <c r="F20" s="33">
        <f t="shared" si="0"/>
        <v>28534.5</v>
      </c>
      <c r="G20" s="19"/>
      <c r="H20" s="16"/>
      <c r="I20" s="17"/>
      <c r="J20" s="18"/>
    </row>
    <row r="21" spans="2:10" x14ac:dyDescent="0.25">
      <c r="B21" s="7">
        <v>46099</v>
      </c>
      <c r="C21" s="8">
        <v>1103</v>
      </c>
      <c r="D21" s="9"/>
      <c r="E21" s="10">
        <v>25.5</v>
      </c>
      <c r="F21" s="33">
        <f t="shared" si="0"/>
        <v>28126.5</v>
      </c>
      <c r="G21" s="19"/>
      <c r="H21" s="16"/>
      <c r="I21" s="17"/>
      <c r="J21" s="18"/>
    </row>
    <row r="22" spans="2:10" x14ac:dyDescent="0.25">
      <c r="B22" s="7">
        <v>46100</v>
      </c>
      <c r="C22" s="8">
        <v>1109</v>
      </c>
      <c r="D22" s="9"/>
      <c r="E22" s="10">
        <v>25.5</v>
      </c>
      <c r="F22" s="33">
        <f t="shared" si="0"/>
        <v>28279.5</v>
      </c>
      <c r="G22" s="19"/>
      <c r="H22" s="16"/>
      <c r="I22" s="17"/>
      <c r="J22" s="18"/>
    </row>
    <row r="23" spans="2:10" x14ac:dyDescent="0.25">
      <c r="B23" s="7">
        <v>46101</v>
      </c>
      <c r="C23" s="8">
        <v>1068</v>
      </c>
      <c r="D23" s="9"/>
      <c r="E23" s="10">
        <v>25.5</v>
      </c>
      <c r="F23" s="33">
        <f t="shared" si="0"/>
        <v>27234</v>
      </c>
      <c r="G23" s="19"/>
      <c r="H23" s="16"/>
      <c r="I23" s="17"/>
      <c r="J23" s="18"/>
    </row>
    <row r="24" spans="2:10" x14ac:dyDescent="0.25">
      <c r="B24" s="7">
        <v>46102</v>
      </c>
      <c r="C24" s="8">
        <v>1171</v>
      </c>
      <c r="D24" s="9"/>
      <c r="E24" s="10">
        <v>25.5</v>
      </c>
      <c r="F24" s="33">
        <f t="shared" si="0"/>
        <v>29860.5</v>
      </c>
      <c r="G24" s="19"/>
      <c r="H24" s="16"/>
      <c r="I24" s="17"/>
      <c r="J24" s="18"/>
    </row>
    <row r="25" spans="2:10" x14ac:dyDescent="0.25">
      <c r="B25" s="7">
        <v>46103</v>
      </c>
      <c r="C25" s="8">
        <v>1152</v>
      </c>
      <c r="D25" s="9"/>
      <c r="E25" s="10">
        <v>25.5</v>
      </c>
      <c r="F25" s="33">
        <f t="shared" si="0"/>
        <v>29376</v>
      </c>
      <c r="G25" s="19"/>
      <c r="H25" s="16"/>
      <c r="I25" s="17"/>
      <c r="J25" s="18"/>
    </row>
    <row r="26" spans="2:10" x14ac:dyDescent="0.25">
      <c r="B26" s="7">
        <v>46104</v>
      </c>
      <c r="C26" s="8">
        <v>1122</v>
      </c>
      <c r="D26" s="9"/>
      <c r="E26" s="10">
        <v>25.5</v>
      </c>
      <c r="F26" s="33">
        <f t="shared" si="0"/>
        <v>28611</v>
      </c>
      <c r="G26" s="19"/>
      <c r="H26" s="16"/>
      <c r="I26" s="17"/>
      <c r="J26" s="18"/>
    </row>
    <row r="27" spans="2:10" x14ac:dyDescent="0.25">
      <c r="B27" s="7">
        <v>46105</v>
      </c>
      <c r="C27" s="8">
        <v>1119</v>
      </c>
      <c r="D27" s="9"/>
      <c r="E27" s="10">
        <v>25.5</v>
      </c>
      <c r="F27" s="33">
        <f t="shared" si="0"/>
        <v>28534.5</v>
      </c>
      <c r="G27" s="19"/>
      <c r="H27" s="16"/>
      <c r="I27" s="17"/>
      <c r="J27" s="18"/>
    </row>
    <row r="28" spans="2:10" x14ac:dyDescent="0.25">
      <c r="B28" s="7">
        <v>46106</v>
      </c>
      <c r="C28" s="8">
        <v>1058</v>
      </c>
      <c r="D28" s="9"/>
      <c r="E28" s="10">
        <v>25.5</v>
      </c>
      <c r="F28" s="33">
        <f t="shared" si="0"/>
        <v>26979</v>
      </c>
      <c r="G28" s="19"/>
      <c r="H28" s="16"/>
      <c r="I28" s="17"/>
      <c r="J28" s="18"/>
    </row>
    <row r="29" spans="2:10" x14ac:dyDescent="0.25">
      <c r="B29" s="7">
        <v>46107</v>
      </c>
      <c r="C29" s="8">
        <v>1093</v>
      </c>
      <c r="D29" s="9"/>
      <c r="E29" s="10">
        <v>25.5</v>
      </c>
      <c r="F29" s="33">
        <f t="shared" si="0"/>
        <v>27871.5</v>
      </c>
      <c r="G29" s="19"/>
      <c r="H29" s="16"/>
      <c r="I29" s="17"/>
      <c r="J29" s="18"/>
    </row>
    <row r="30" spans="2:10" x14ac:dyDescent="0.25">
      <c r="B30" s="7">
        <v>46108</v>
      </c>
      <c r="C30" s="8">
        <v>1082</v>
      </c>
      <c r="D30" s="9"/>
      <c r="E30" s="10">
        <v>25.5</v>
      </c>
      <c r="F30" s="33">
        <f t="shared" si="0"/>
        <v>27591</v>
      </c>
      <c r="G30" s="19"/>
      <c r="H30" s="16"/>
      <c r="I30" s="17"/>
      <c r="J30" s="18"/>
    </row>
    <row r="31" spans="2:10" x14ac:dyDescent="0.25">
      <c r="B31" s="7">
        <v>46109</v>
      </c>
      <c r="C31" s="8">
        <v>1070</v>
      </c>
      <c r="D31" s="9"/>
      <c r="E31" s="10">
        <v>25.5</v>
      </c>
      <c r="F31" s="33">
        <f t="shared" si="0"/>
        <v>27285</v>
      </c>
      <c r="G31" s="19"/>
      <c r="H31" s="16"/>
      <c r="I31" s="17"/>
      <c r="J31" s="18"/>
    </row>
    <row r="32" spans="2:10" x14ac:dyDescent="0.25">
      <c r="B32" s="7">
        <v>46110</v>
      </c>
      <c r="C32" s="8">
        <v>1137</v>
      </c>
      <c r="D32" s="9"/>
      <c r="E32" s="10">
        <v>25.5</v>
      </c>
      <c r="F32" s="33">
        <f t="shared" si="0"/>
        <v>28993.5</v>
      </c>
      <c r="G32" s="19"/>
      <c r="H32" s="16"/>
      <c r="I32" s="17"/>
      <c r="J32" s="18"/>
    </row>
    <row r="33" spans="2:12" x14ac:dyDescent="0.25">
      <c r="B33" s="7">
        <v>46111</v>
      </c>
      <c r="C33" s="8">
        <v>1107</v>
      </c>
      <c r="D33" s="9"/>
      <c r="E33" s="10">
        <v>25.5</v>
      </c>
      <c r="F33" s="33">
        <f t="shared" si="0"/>
        <v>28228.5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1129</v>
      </c>
      <c r="D34" s="48"/>
      <c r="E34" s="10">
        <v>25.5</v>
      </c>
      <c r="F34" s="49">
        <f t="shared" si="0"/>
        <v>28789.5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33602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856850.99991899997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856851</v>
      </c>
      <c r="L36" s="31">
        <f>J36-J4-J5-J6</f>
        <v>847434.20750999998</v>
      </c>
    </row>
    <row r="37" spans="2:12" x14ac:dyDescent="0.25">
      <c r="B37" s="26" t="s">
        <v>14</v>
      </c>
      <c r="C37" s="30">
        <f>C35</f>
        <v>33602</v>
      </c>
      <c r="D37" s="9">
        <f>D35/1.03</f>
        <v>0</v>
      </c>
      <c r="E37" s="10"/>
      <c r="F37" s="33">
        <f>SUM(F4:F36)</f>
        <v>856851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8.100003469735384E-5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B9B6-D021-4980-AA36-D1A05D3AFD2F}">
  <dimension ref="B1:AC43"/>
  <sheetViews>
    <sheetView tabSelected="1"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1147</v>
      </c>
      <c r="D4" s="9"/>
      <c r="E4" s="10">
        <v>25.5</v>
      </c>
      <c r="F4" s="33">
        <f>E4*C4</f>
        <v>29248.5</v>
      </c>
      <c r="G4" s="11"/>
      <c r="H4" s="12" t="s">
        <v>6</v>
      </c>
      <c r="I4" s="13">
        <v>0.01</v>
      </c>
      <c r="J4" s="14">
        <f>(F36+F37)*I4</f>
        <v>9284.0400000000009</v>
      </c>
    </row>
    <row r="5" spans="2:29" x14ac:dyDescent="0.25">
      <c r="B5" s="7">
        <v>46114</v>
      </c>
      <c r="C5" s="8">
        <v>1155</v>
      </c>
      <c r="D5" s="9"/>
      <c r="E5" s="10">
        <v>25.5</v>
      </c>
      <c r="F5" s="33">
        <f t="shared" ref="F5:F34" si="0">E5*C5</f>
        <v>29452.5</v>
      </c>
      <c r="G5" s="11"/>
      <c r="H5" s="12" t="s">
        <v>7</v>
      </c>
      <c r="I5" s="13">
        <v>1E-3</v>
      </c>
      <c r="J5" s="14">
        <f>(F36+F37-J4-J6)*I5</f>
        <v>919.11995999999999</v>
      </c>
    </row>
    <row r="6" spans="2:29" x14ac:dyDescent="0.25">
      <c r="B6" s="7">
        <v>46115</v>
      </c>
      <c r="C6" s="8">
        <v>1156</v>
      </c>
      <c r="D6" s="9"/>
      <c r="E6" s="10">
        <v>25.5</v>
      </c>
      <c r="F6" s="33">
        <f t="shared" si="0"/>
        <v>29478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1137</v>
      </c>
      <c r="D7" s="9"/>
      <c r="E7" s="10">
        <v>25.5</v>
      </c>
      <c r="F7" s="33">
        <f t="shared" si="0"/>
        <v>28993.5</v>
      </c>
      <c r="G7" s="11"/>
      <c r="H7" s="12" t="s">
        <v>9</v>
      </c>
      <c r="I7" s="13"/>
      <c r="J7" s="14">
        <f>'MART 2026'!J39*-1</f>
        <v>-8.100003469735384E-5</v>
      </c>
    </row>
    <row r="8" spans="2:29" x14ac:dyDescent="0.25">
      <c r="B8" s="7">
        <v>46117</v>
      </c>
      <c r="C8" s="8">
        <v>1165</v>
      </c>
      <c r="D8" s="9"/>
      <c r="E8" s="10">
        <v>25.5</v>
      </c>
      <c r="F8" s="33">
        <f t="shared" si="0"/>
        <v>29707.5</v>
      </c>
      <c r="G8" s="15"/>
      <c r="H8" s="16"/>
      <c r="I8" s="17"/>
      <c r="J8" s="18"/>
    </row>
    <row r="9" spans="2:29" x14ac:dyDescent="0.25">
      <c r="B9" s="7">
        <v>46118</v>
      </c>
      <c r="C9" s="8">
        <v>1149</v>
      </c>
      <c r="D9" s="9"/>
      <c r="E9" s="10">
        <v>25.5</v>
      </c>
      <c r="F9" s="33">
        <f t="shared" si="0"/>
        <v>29299.5</v>
      </c>
      <c r="G9" s="15"/>
      <c r="H9" s="16"/>
      <c r="I9" s="17"/>
      <c r="J9" s="18"/>
    </row>
    <row r="10" spans="2:29" x14ac:dyDescent="0.25">
      <c r="B10" s="7">
        <v>46119</v>
      </c>
      <c r="C10" s="8">
        <v>1207</v>
      </c>
      <c r="D10" s="9"/>
      <c r="E10" s="10">
        <v>25.5</v>
      </c>
      <c r="F10" s="33">
        <f t="shared" si="0"/>
        <v>30778.5</v>
      </c>
      <c r="G10" s="15"/>
      <c r="H10" s="16"/>
      <c r="I10" s="17"/>
      <c r="J10" s="18"/>
    </row>
    <row r="11" spans="2:29" x14ac:dyDescent="0.25">
      <c r="B11" s="7">
        <v>46120</v>
      </c>
      <c r="C11" s="8">
        <v>1150</v>
      </c>
      <c r="D11" s="9"/>
      <c r="E11" s="10">
        <v>25.5</v>
      </c>
      <c r="F11" s="33">
        <f t="shared" si="0"/>
        <v>29325</v>
      </c>
      <c r="G11" s="19"/>
      <c r="H11" s="16"/>
      <c r="I11" s="17"/>
      <c r="J11" s="18"/>
    </row>
    <row r="12" spans="2:29" x14ac:dyDescent="0.25">
      <c r="B12" s="7">
        <v>46121</v>
      </c>
      <c r="C12" s="8">
        <v>1278</v>
      </c>
      <c r="D12" s="9"/>
      <c r="E12" s="10">
        <v>25.5</v>
      </c>
      <c r="F12" s="33">
        <f t="shared" si="0"/>
        <v>32589</v>
      </c>
      <c r="G12" s="19"/>
      <c r="H12" s="16"/>
      <c r="I12" s="17"/>
      <c r="J12" s="18"/>
    </row>
    <row r="13" spans="2:29" x14ac:dyDescent="0.25">
      <c r="B13" s="7">
        <v>46122</v>
      </c>
      <c r="C13" s="8">
        <v>1213</v>
      </c>
      <c r="D13" s="9"/>
      <c r="E13" s="10">
        <v>25.5</v>
      </c>
      <c r="F13" s="33">
        <f t="shared" si="0"/>
        <v>30931.5</v>
      </c>
      <c r="G13" s="19"/>
      <c r="H13" s="16"/>
      <c r="I13" s="17"/>
      <c r="J13" s="18"/>
    </row>
    <row r="14" spans="2:29" x14ac:dyDescent="0.25">
      <c r="B14" s="7">
        <v>46123</v>
      </c>
      <c r="C14" s="8">
        <v>1268</v>
      </c>
      <c r="D14" s="9"/>
      <c r="E14" s="10">
        <v>25.5</v>
      </c>
      <c r="F14" s="33">
        <f t="shared" si="0"/>
        <v>32334</v>
      </c>
      <c r="G14" s="19"/>
      <c r="H14" s="16"/>
      <c r="I14" s="17"/>
      <c r="J14" s="18"/>
    </row>
    <row r="15" spans="2:29" x14ac:dyDescent="0.25">
      <c r="B15" s="7">
        <v>46124</v>
      </c>
      <c r="C15" s="8">
        <v>1173</v>
      </c>
      <c r="D15" s="9"/>
      <c r="E15" s="10">
        <v>25.5</v>
      </c>
      <c r="F15" s="33">
        <f t="shared" si="0"/>
        <v>29911.5</v>
      </c>
      <c r="G15" s="19"/>
      <c r="H15" s="16"/>
      <c r="I15" s="17"/>
      <c r="J15" s="18"/>
    </row>
    <row r="16" spans="2:29" x14ac:dyDescent="0.25">
      <c r="B16" s="7">
        <v>46125</v>
      </c>
      <c r="C16" s="8">
        <v>1191</v>
      </c>
      <c r="D16" s="9"/>
      <c r="E16" s="10">
        <v>25.5</v>
      </c>
      <c r="F16" s="33">
        <f t="shared" si="0"/>
        <v>30370.5</v>
      </c>
      <c r="G16" s="19"/>
      <c r="H16" s="16"/>
      <c r="I16" s="17"/>
      <c r="J16" s="18"/>
    </row>
    <row r="17" spans="2:10" x14ac:dyDescent="0.25">
      <c r="B17" s="7">
        <v>46126</v>
      </c>
      <c r="C17" s="8">
        <v>1251</v>
      </c>
      <c r="D17" s="9"/>
      <c r="E17" s="10">
        <v>25.5</v>
      </c>
      <c r="F17" s="33">
        <f t="shared" si="0"/>
        <v>31900.5</v>
      </c>
      <c r="G17" s="19"/>
      <c r="H17" s="16"/>
      <c r="I17" s="17"/>
      <c r="J17" s="18"/>
    </row>
    <row r="18" spans="2:10" x14ac:dyDescent="0.25">
      <c r="B18" s="7">
        <v>46127</v>
      </c>
      <c r="C18" s="8">
        <v>1288</v>
      </c>
      <c r="D18" s="9"/>
      <c r="E18" s="10">
        <v>25.5</v>
      </c>
      <c r="F18" s="33">
        <f t="shared" si="0"/>
        <v>32844</v>
      </c>
      <c r="G18" s="19"/>
      <c r="H18" s="16"/>
      <c r="I18" s="17"/>
      <c r="J18" s="18"/>
    </row>
    <row r="19" spans="2:10" x14ac:dyDescent="0.25">
      <c r="B19" s="7">
        <v>46128</v>
      </c>
      <c r="C19" s="8">
        <v>1259</v>
      </c>
      <c r="D19" s="9"/>
      <c r="E19" s="10">
        <v>25.5</v>
      </c>
      <c r="F19" s="33">
        <f t="shared" si="0"/>
        <v>32104.5</v>
      </c>
      <c r="G19" s="19"/>
      <c r="H19" s="16"/>
      <c r="I19" s="17"/>
      <c r="J19" s="18"/>
    </row>
    <row r="20" spans="2:10" x14ac:dyDescent="0.25">
      <c r="B20" s="7">
        <v>46129</v>
      </c>
      <c r="C20" s="8">
        <v>1263</v>
      </c>
      <c r="D20" s="9"/>
      <c r="E20" s="10">
        <v>25.5</v>
      </c>
      <c r="F20" s="33">
        <f t="shared" si="0"/>
        <v>32206.5</v>
      </c>
      <c r="G20" s="19"/>
      <c r="H20" s="16"/>
      <c r="I20" s="17"/>
      <c r="J20" s="18"/>
    </row>
    <row r="21" spans="2:10" x14ac:dyDescent="0.25">
      <c r="B21" s="7">
        <v>46130</v>
      </c>
      <c r="C21" s="8">
        <v>1262</v>
      </c>
      <c r="D21" s="9"/>
      <c r="E21" s="10">
        <v>25.5</v>
      </c>
      <c r="F21" s="33">
        <f t="shared" si="0"/>
        <v>32181</v>
      </c>
      <c r="G21" s="19"/>
      <c r="H21" s="16"/>
      <c r="I21" s="17"/>
      <c r="J21" s="18"/>
    </row>
    <row r="22" spans="2:10" x14ac:dyDescent="0.25">
      <c r="B22" s="7">
        <v>46131</v>
      </c>
      <c r="C22" s="8">
        <v>1274</v>
      </c>
      <c r="D22" s="9"/>
      <c r="E22" s="10">
        <v>25.5</v>
      </c>
      <c r="F22" s="33">
        <f t="shared" si="0"/>
        <v>32487</v>
      </c>
      <c r="G22" s="19"/>
      <c r="H22" s="16"/>
      <c r="I22" s="17"/>
      <c r="J22" s="18"/>
    </row>
    <row r="23" spans="2:10" x14ac:dyDescent="0.25">
      <c r="B23" s="7">
        <v>46132</v>
      </c>
      <c r="C23" s="8">
        <v>1222</v>
      </c>
      <c r="D23" s="9"/>
      <c r="E23" s="10">
        <v>25.5</v>
      </c>
      <c r="F23" s="33">
        <f t="shared" si="0"/>
        <v>31161</v>
      </c>
      <c r="G23" s="19"/>
      <c r="H23" s="16"/>
      <c r="I23" s="17"/>
      <c r="J23" s="18"/>
    </row>
    <row r="24" spans="2:10" x14ac:dyDescent="0.25">
      <c r="B24" s="7">
        <v>46133</v>
      </c>
      <c r="C24" s="8">
        <v>1248</v>
      </c>
      <c r="D24" s="9"/>
      <c r="E24" s="10">
        <v>25.5</v>
      </c>
      <c r="F24" s="33">
        <f t="shared" si="0"/>
        <v>31824</v>
      </c>
      <c r="G24" s="19"/>
      <c r="H24" s="16"/>
      <c r="I24" s="17"/>
      <c r="J24" s="18"/>
    </row>
    <row r="25" spans="2:10" x14ac:dyDescent="0.25">
      <c r="B25" s="7">
        <v>46134</v>
      </c>
      <c r="C25" s="8">
        <v>1247</v>
      </c>
      <c r="D25" s="9"/>
      <c r="E25" s="10">
        <v>25.5</v>
      </c>
      <c r="F25" s="33">
        <f t="shared" si="0"/>
        <v>31798.5</v>
      </c>
      <c r="G25" s="19"/>
      <c r="H25" s="16"/>
      <c r="I25" s="17"/>
      <c r="J25" s="18"/>
    </row>
    <row r="26" spans="2:10" x14ac:dyDescent="0.25">
      <c r="B26" s="7">
        <v>46135</v>
      </c>
      <c r="C26" s="8">
        <v>1253</v>
      </c>
      <c r="D26" s="9"/>
      <c r="E26" s="10">
        <v>25.5</v>
      </c>
      <c r="F26" s="33">
        <f t="shared" si="0"/>
        <v>31951.5</v>
      </c>
      <c r="G26" s="19"/>
      <c r="H26" s="16"/>
      <c r="I26" s="17"/>
      <c r="J26" s="18"/>
    </row>
    <row r="27" spans="2:10" x14ac:dyDescent="0.25">
      <c r="B27" s="7">
        <v>46136</v>
      </c>
      <c r="C27" s="8">
        <v>1225</v>
      </c>
      <c r="D27" s="9"/>
      <c r="E27" s="10">
        <v>25.5</v>
      </c>
      <c r="F27" s="33">
        <f t="shared" si="0"/>
        <v>31237.5</v>
      </c>
      <c r="G27" s="19"/>
      <c r="H27" s="16"/>
      <c r="I27" s="17"/>
      <c r="J27" s="18"/>
    </row>
    <row r="28" spans="2:10" x14ac:dyDescent="0.25">
      <c r="B28" s="7">
        <v>46137</v>
      </c>
      <c r="C28" s="8">
        <v>1206</v>
      </c>
      <c r="D28" s="9"/>
      <c r="E28" s="10">
        <v>25.5</v>
      </c>
      <c r="F28" s="33">
        <f t="shared" si="0"/>
        <v>30753</v>
      </c>
      <c r="G28" s="19"/>
      <c r="H28" s="16"/>
      <c r="I28" s="17"/>
      <c r="J28" s="18"/>
    </row>
    <row r="29" spans="2:10" x14ac:dyDescent="0.25">
      <c r="B29" s="7">
        <v>46138</v>
      </c>
      <c r="C29" s="8">
        <v>1216</v>
      </c>
      <c r="D29" s="9"/>
      <c r="E29" s="10">
        <v>25.5</v>
      </c>
      <c r="F29" s="33">
        <f t="shared" si="0"/>
        <v>31008</v>
      </c>
      <c r="G29" s="19"/>
      <c r="H29" s="16"/>
      <c r="I29" s="17"/>
      <c r="J29" s="18"/>
    </row>
    <row r="30" spans="2:10" x14ac:dyDescent="0.25">
      <c r="B30" s="7">
        <v>46139</v>
      </c>
      <c r="C30" s="8">
        <v>1200</v>
      </c>
      <c r="D30" s="9"/>
      <c r="E30" s="10">
        <v>25.5</v>
      </c>
      <c r="F30" s="33">
        <f t="shared" si="0"/>
        <v>30600</v>
      </c>
      <c r="G30" s="19"/>
      <c r="H30" s="16"/>
      <c r="I30" s="17"/>
      <c r="J30" s="18"/>
    </row>
    <row r="31" spans="2:10" x14ac:dyDescent="0.25">
      <c r="B31" s="7">
        <v>46140</v>
      </c>
      <c r="C31" s="8">
        <v>1191</v>
      </c>
      <c r="D31" s="9"/>
      <c r="E31" s="10">
        <v>25.5</v>
      </c>
      <c r="F31" s="33">
        <f t="shared" si="0"/>
        <v>30370.5</v>
      </c>
      <c r="G31" s="19"/>
      <c r="H31" s="16"/>
      <c r="I31" s="17"/>
      <c r="J31" s="18"/>
    </row>
    <row r="32" spans="2:10" x14ac:dyDescent="0.25">
      <c r="B32" s="7">
        <v>46141</v>
      </c>
      <c r="C32" s="8">
        <v>1225</v>
      </c>
      <c r="D32" s="9"/>
      <c r="E32" s="10">
        <v>25.5</v>
      </c>
      <c r="F32" s="33">
        <f t="shared" si="0"/>
        <v>31237.5</v>
      </c>
      <c r="G32" s="19"/>
      <c r="H32" s="16"/>
      <c r="I32" s="17"/>
      <c r="J32" s="18"/>
    </row>
    <row r="33" spans="2:12" x14ac:dyDescent="0.25">
      <c r="B33" s="7">
        <v>46142</v>
      </c>
      <c r="C33" s="8">
        <v>1189</v>
      </c>
      <c r="D33" s="9"/>
      <c r="E33" s="10">
        <v>25.5</v>
      </c>
      <c r="F33" s="33">
        <f t="shared" si="0"/>
        <v>30319.5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36408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10203.159878999966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928404</v>
      </c>
      <c r="L36" s="31">
        <f>J36-J4-J5-J6</f>
        <v>918200.84003999992</v>
      </c>
    </row>
    <row r="37" spans="2:12" x14ac:dyDescent="0.25">
      <c r="B37" s="26" t="s">
        <v>14</v>
      </c>
      <c r="C37" s="30">
        <f>C35</f>
        <v>36408</v>
      </c>
      <c r="D37" s="9">
        <f>D35/1.03</f>
        <v>0</v>
      </c>
      <c r="E37" s="10"/>
      <c r="F37" s="33">
        <f>SUM(F4:F36)</f>
        <v>928404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918200.84012100007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61A9A-C2E4-4EEE-B085-933FE68983C4}"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-918200.84012100007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8" t="s">
        <v>11</v>
      </c>
      <c r="I35" s="58"/>
      <c r="J35" s="25">
        <f>SUM(J4:J34)</f>
        <v>-918200.84012100007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7"/>
      <c r="F39" s="38"/>
      <c r="G39" s="28"/>
      <c r="H39" s="62" t="s">
        <v>17</v>
      </c>
      <c r="I39" s="62"/>
      <c r="J39" s="29">
        <f>J36+J37+J38-J35</f>
        <v>918200.84012100007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2025-05-20T10:56:11Z</cp:lastPrinted>
  <dcterms:created xsi:type="dcterms:W3CDTF">2015-06-05T18:19:34Z</dcterms:created>
  <dcterms:modified xsi:type="dcterms:W3CDTF">2026-04-30T13:21:27Z</dcterms:modified>
</cp:coreProperties>
</file>